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udaleite/Desktop/"/>
    </mc:Choice>
  </mc:AlternateContent>
  <xr:revisionPtr revIDLastSave="0" documentId="13_ncr:1_{5ACDC540-AC2A-5C46-954F-2FA6CBAA50CD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3" i="1" l="1"/>
  <c r="I172" i="1"/>
  <c r="J172" i="1" s="1"/>
  <c r="I155" i="1"/>
  <c r="I140" i="1"/>
  <c r="J140" i="1" s="1"/>
  <c r="I110" i="1"/>
  <c r="I95" i="1"/>
  <c r="J95" i="1" s="1"/>
  <c r="I89" i="1"/>
  <c r="J89" i="1" s="1"/>
  <c r="I65" i="1"/>
  <c r="I50" i="1"/>
  <c r="I53" i="1"/>
  <c r="I29" i="1"/>
  <c r="J29" i="1" s="1"/>
  <c r="J2" i="1"/>
  <c r="J3" i="1"/>
  <c r="J4" i="1"/>
  <c r="I2" i="1"/>
  <c r="I3" i="1"/>
  <c r="I4" i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13" i="1"/>
  <c r="J13" i="1" s="1"/>
  <c r="I14" i="1"/>
  <c r="J14" i="1" s="1"/>
  <c r="I15" i="1"/>
  <c r="J15" i="1" s="1"/>
  <c r="I16" i="1"/>
  <c r="J16" i="1" s="1"/>
  <c r="I17" i="1"/>
  <c r="J17" i="1" s="1"/>
  <c r="I18" i="1"/>
  <c r="J18" i="1" s="1"/>
  <c r="I19" i="1"/>
  <c r="J19" i="1" s="1"/>
  <c r="I20" i="1"/>
  <c r="J20" i="1" s="1"/>
  <c r="I21" i="1"/>
  <c r="J21" i="1" s="1"/>
  <c r="I22" i="1"/>
  <c r="J22" i="1" s="1"/>
  <c r="I23" i="1"/>
  <c r="J23" i="1" s="1"/>
  <c r="I24" i="1"/>
  <c r="J24" i="1" s="1"/>
  <c r="I25" i="1"/>
  <c r="J25" i="1" s="1"/>
  <c r="I26" i="1"/>
  <c r="J26" i="1" s="1"/>
  <c r="I27" i="1"/>
  <c r="J27" i="1" s="1"/>
  <c r="I28" i="1"/>
  <c r="J28" i="1" s="1"/>
  <c r="I30" i="1"/>
  <c r="J30" i="1" s="1"/>
  <c r="I31" i="1"/>
  <c r="J31" i="1" s="1"/>
  <c r="I32" i="1"/>
  <c r="J32" i="1" s="1"/>
  <c r="I33" i="1"/>
  <c r="J33" i="1" s="1"/>
  <c r="I34" i="1"/>
  <c r="J34" i="1" s="1"/>
  <c r="I35" i="1"/>
  <c r="J35" i="1" s="1"/>
  <c r="I36" i="1"/>
  <c r="J36" i="1" s="1"/>
  <c r="I37" i="1"/>
  <c r="J37" i="1" s="1"/>
  <c r="I38" i="1"/>
  <c r="J38" i="1" s="1"/>
  <c r="I39" i="1"/>
  <c r="J39" i="1" s="1"/>
  <c r="I40" i="1"/>
  <c r="J40" i="1" s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J50" i="1"/>
  <c r="I51" i="1"/>
  <c r="J51" i="1" s="1"/>
  <c r="I52" i="1"/>
  <c r="J52" i="1" s="1"/>
  <c r="J53" i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J65" i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2" i="1"/>
  <c r="J72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90" i="1"/>
  <c r="J90" i="1" s="1"/>
  <c r="I91" i="1"/>
  <c r="J91" i="1" s="1"/>
  <c r="I92" i="1"/>
  <c r="J92" i="1" s="1"/>
  <c r="I93" i="1"/>
  <c r="J93" i="1" s="1"/>
  <c r="I94" i="1"/>
  <c r="J94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J110" i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4" i="1"/>
  <c r="J134" i="1" s="1"/>
  <c r="I135" i="1"/>
  <c r="J135" i="1" s="1"/>
  <c r="I136" i="1"/>
  <c r="J136" i="1" s="1"/>
  <c r="I137" i="1"/>
  <c r="J137" i="1" s="1"/>
  <c r="I138" i="1"/>
  <c r="J138" i="1" s="1"/>
  <c r="I139" i="1"/>
  <c r="J139" i="1" s="1"/>
  <c r="I141" i="1"/>
  <c r="J141" i="1" s="1"/>
  <c r="I142" i="1"/>
  <c r="J142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J155" i="1"/>
  <c r="I156" i="1"/>
  <c r="J156" i="1" s="1"/>
  <c r="I157" i="1"/>
  <c r="J157" i="1" s="1"/>
  <c r="I158" i="1"/>
  <c r="J158" i="1" s="1"/>
  <c r="I159" i="1"/>
  <c r="J159" i="1" s="1"/>
  <c r="I160" i="1"/>
  <c r="J160" i="1" s="1"/>
  <c r="I161" i="1"/>
  <c r="J161" i="1" s="1"/>
  <c r="I162" i="1"/>
  <c r="J162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5" i="1"/>
  <c r="J5" i="1" s="1"/>
</calcChain>
</file>

<file path=xl/sharedStrings.xml><?xml version="1.0" encoding="utf-8"?>
<sst xmlns="http://schemas.openxmlformats.org/spreadsheetml/2006/main" count="353" uniqueCount="198">
  <si>
    <t>COT 1</t>
  </si>
  <si>
    <t>COT 2</t>
  </si>
  <si>
    <t>ITEM</t>
  </si>
  <si>
    <t>DESCRIÇÃO DOS MATERIAIS</t>
  </si>
  <si>
    <t>MARCA</t>
  </si>
  <si>
    <t>UNID</t>
  </si>
  <si>
    <t>QTD</t>
  </si>
  <si>
    <t>APONTADOR DE PLÁSTICO PARA LÁPIS.</t>
  </si>
  <si>
    <t>BATERIA 9 V</t>
  </si>
  <si>
    <t>BLOCOS CRIATIVOS</t>
  </si>
  <si>
    <t>BORRACHA DUAS CORES CX/40 UD</t>
  </si>
  <si>
    <t>CXA</t>
  </si>
  <si>
    <t>BORRACHA PONTEIRA PCT COM 100 UNID</t>
  </si>
  <si>
    <t>PCT</t>
  </si>
  <si>
    <t>CADERNO BROCHURA 48 FLS200X140 MM.</t>
  </si>
  <si>
    <t>CADERNO C/ ARAME 48 FLS200X140 MM.</t>
  </si>
  <si>
    <t>CADERNO DE CALIGRAFÍA202X140 MM.</t>
  </si>
  <si>
    <t>CADERNO DE DESENHO 202X140 MM.</t>
  </si>
  <si>
    <t>CONFETES DE PAPEL COLORIDO 100 GR</t>
  </si>
  <si>
    <t>PC</t>
  </si>
  <si>
    <t>CANETA ESFEROGRÁFICA, ESCRITA MÉDIA, COM TINTA NA COR AZUL, EMBALAGEM COM 50 UNIDADES</t>
  </si>
  <si>
    <t>CANETA ESFEROGRÁFICA, ESCRITA MÉDIA, COM TINTA NA COR VERMELHA, EMBALAGEM COM 50 UNIDADES</t>
  </si>
  <si>
    <t>CANETA ESFEROGRÁFICA, ESCRITA MÉDIA, COM TINTA NA COR PRETA, EMBALAGEM COM 50 UNIDADES</t>
  </si>
  <si>
    <t>CANETA HIDROGRÁFICA 12 COLOR C/ PONTA GROSSA 4 MM</t>
  </si>
  <si>
    <t>CANETA MARCADOR DE CD</t>
  </si>
  <si>
    <t>CANETA MARCA-TEXTO, PLÁSTICO. CORES FLUORESCENTE AMARELO, LARANJA E VERDE.1,0MM PARA SUBLINHAR E 3,6MM PARA DESTACAR.</t>
  </si>
  <si>
    <t>CARTOLINAS CORES VARIADAS</t>
  </si>
  <si>
    <t>FLS</t>
  </si>
  <si>
    <t>CLASSIFICADOR DUPLO</t>
  </si>
  <si>
    <t>UND</t>
  </si>
  <si>
    <t>CLIPES AÇO LATONADO DOURADO Nº 5 (100 UNIDADES)</t>
  </si>
  <si>
    <t>FRA</t>
  </si>
  <si>
    <t>COLA COLORIDA 23 g C/ 6 CORES</t>
  </si>
  <si>
    <t>COLA QUENTE FINA BRANCA</t>
  </si>
  <si>
    <t>COLA QUENTE LARGA 113 MM X 30 CM.</t>
  </si>
  <si>
    <t>COLCHETE N°11CX/72</t>
  </si>
  <si>
    <t>COLCHETE N 15 CX</t>
  </si>
  <si>
    <t>CORDÃO P/ CRACHÁ (POLIESTER) C/ PRESILHA PCT 10 UND</t>
  </si>
  <si>
    <t>CRACHÁ TRANSPARENTE PRESILHA 7 X 10 CM PCT 50 UND</t>
  </si>
  <si>
    <t>ELÁSTICO EM LÁTEX COM 100G COR AMARE</t>
  </si>
  <si>
    <t>ENVELOPE 162MM X 229MM</t>
  </si>
  <si>
    <t>ENVELOPE OFICIO 114 X 229 (CX COM 100)</t>
  </si>
  <si>
    <t>ENVELOPE P/ CONVITE COLORIDO PEQ</t>
  </si>
  <si>
    <t>ENVELOPE PARA CONVITE 163X225MM COLORIDO (COM 50 UNID)</t>
  </si>
  <si>
    <t>ENVELOPE PARA CONVITE FOTO 10X15 - VÁRIAS CORES –(100 UNID)</t>
  </si>
  <si>
    <t>ESTILETE - LÂMINA ESTREITA - SISTEMA DE TRAVA, CORPO DE ACRÍLICO.</t>
  </si>
  <si>
    <t>ESTILETE - LÂMINA LARGA - SISTEMA DE TRAVA, CORPO DE ACRÍLICO.</t>
  </si>
  <si>
    <t>ETIQUETAS P/ LACRE 16 mm DOURADA</t>
  </si>
  <si>
    <t>EXTRATOR DE GRAMPOS - TIPO ESPÁTULA AÇO INOX.</t>
  </si>
  <si>
    <t>E.V.A MEDINDO 40X48 VARIAS CORES</t>
  </si>
  <si>
    <t>FL</t>
  </si>
  <si>
    <t>E.V.A MEDINDO 48X 60 VARIAS CORES</t>
  </si>
  <si>
    <t>FITA ADESIVA GRANDE (DUREX), MED.APROX.12MM X 40M.</t>
  </si>
  <si>
    <t>FITA ADESIVA PEQUENA (DUREX)</t>
  </si>
  <si>
    <t>FITA CREPE 18 MM X 50 M.</t>
  </si>
  <si>
    <t>FITA CREPE 48 MM X 50 M.</t>
  </si>
  <si>
    <t>FITA GOMADA 38 MM X 50 M</t>
  </si>
  <si>
    <t>FITA GOMADA SCOTCH</t>
  </si>
  <si>
    <t>FITA MÉTRICA 1,5 MT</t>
  </si>
  <si>
    <t>FITILHO, FITA PLÁSTICA, 23 MM X 50 M, CORES: VERMELHO, AMARELO, ROSA, BRANCO, VERDE E AZUL.</t>
  </si>
  <si>
    <t>FOLHA DE ISOPOR 1 CM, MEDINDO 1,00 M X 0,50 M.</t>
  </si>
  <si>
    <t>GRAMPEADOR COM CAPACIDADE PARA GRAMPEAR ATÉ 25FLS 75 G/M², TODO EM ESTRUTURA METÁLICA REFORÇADA E BASE EM BORRACHA OU PLÁSTICA ANTIDERRAPANTE, PARA GRAMPO 26/6.</t>
  </si>
  <si>
    <t>GRAMPO PARA GRAMPEADOR 26/6 TIPO COBREADOS CONTENDO 24 PENTES C/ 240 GRS = 5040 GRAMPOS.</t>
  </si>
  <si>
    <t>GRAMPO TIPO TRILHO PLÁSTICO ESTENDIDO CAIXA COM 50 UND</t>
  </si>
  <si>
    <t>LÁPIS DE CERA PEQUENO C/ 12 UNID 48 G.</t>
  </si>
  <si>
    <t>LIMPADOR P/ QUADRO BRANCO 100 ML</t>
  </si>
  <si>
    <t>LIVRO DE PONTO C/ 100 FLS 215 X 315 MM.</t>
  </si>
  <si>
    <t>LIVRO DE PROTOCOLO</t>
  </si>
  <si>
    <t>LINHA DE CRECHÊ</t>
  </si>
  <si>
    <t>ROLO</t>
  </si>
  <si>
    <t>LINHA DE TRICÔ</t>
  </si>
  <si>
    <t>MASSA PARA MODELAR COM 06 UNIDADSE DE CORES SORTIDAS, 80 G.</t>
  </si>
  <si>
    <t>MOLHA DEDO</t>
  </si>
  <si>
    <t>PAPEL COUCHÊ PARA CERTIFICADO 250G</t>
  </si>
  <si>
    <t>RM</t>
  </si>
  <si>
    <t>PAPEL ADESIVO TRANSPARENTE A4 210MMX297MM</t>
  </si>
  <si>
    <t>PAPEL A-4 75 G/M² C/ 500 FLS 210 X 297 MM.</t>
  </si>
  <si>
    <t>PAPEL A4 COLORIDO 75 G C/ 100 FLS</t>
  </si>
  <si>
    <t>PAPEL ADESIVO</t>
  </si>
  <si>
    <t>PAPEL C/ PAUTA 200 X 275 MM.</t>
  </si>
  <si>
    <t>PAPEL CAMURÇA 40 X 80 CM.</t>
  </si>
  <si>
    <t>PAPEL CARBONO EM PAPEL FILME, MEDINDO 210MM X 297MM, DO TIPO UMA FACE, PARA ESCRITA MANUAL.</t>
  </si>
  <si>
    <t>PAPEL CARTÃO 66 X 48 CM.</t>
  </si>
  <si>
    <t>PAPEL CELOFANE 85 X 100 CM.</t>
  </si>
  <si>
    <t>PAPEL CREPON 48 CM X 2 M.</t>
  </si>
  <si>
    <t>PAPEL JORNAL 210 X 297 MM.</t>
  </si>
  <si>
    <t>PAPEL LAMINADO 49 X 59 CM.</t>
  </si>
  <si>
    <t>PAPEL LEMBRETE 750 FLS</t>
  </si>
  <si>
    <t>PAPEL MADEIRA DUPLA FACE</t>
  </si>
  <si>
    <t>PAPEL MICROONDULADO 50 X 80 CM.</t>
  </si>
  <si>
    <t>PAPEL PARA PRESENTE</t>
  </si>
  <si>
    <t>PAPEL SEDA 48 X 60 CM.</t>
  </si>
  <si>
    <t>PAPEL VEGETAL 180GA4 (PCT COM 100FLS)</t>
  </si>
  <si>
    <t>PASTA AZ LOMBO LARGO</t>
  </si>
  <si>
    <t>PASTA C/ GRAMPO TRILHO PLÁSTICA</t>
  </si>
  <si>
    <t>PASTA CATÁLOGO COM 20 ENV. OFÍCIO COM COLCHETES</t>
  </si>
  <si>
    <t>PASTA DE MATERIAL PLÁSTICO EM “L”, TRANSPARENTE, MEDINDO 220MM X 310MM.</t>
  </si>
  <si>
    <t>PASTA DE PAPEL COM ABA E ELÁSTICO, OFÍCIO, CARTÃO DUPLEX PLASTIFICADO 250G/M2 MEDINDO 235 X 325 MM.</t>
  </si>
  <si>
    <t>PASTA ESCOLAR TIPO POLIONDA C/ ELASTICO, 245 MM X 340 MM X 20 MM.</t>
  </si>
  <si>
    <t>PASTA ESCOLAR TIPO POLIONDA C/ ELÁSTICO, 245 MM X 340 MM X 35 MM.</t>
  </si>
  <si>
    <t>PASTA ESCOLAR TIPO POLIONDA C/ ELÁSTICO, 245 MM X 340 MM X 55 MM.</t>
  </si>
  <si>
    <t>PASTA OFÍCIO COM ABA E ELÁSTICO 100% PLÁSTICO</t>
  </si>
  <si>
    <t>PASTA TIPO CANELETA OFÍCIO</t>
  </si>
  <si>
    <t>PASTA POLIPROPILENO 332 MIM</t>
  </si>
  <si>
    <t>PERCEVEJO CX C/ 100 UND</t>
  </si>
  <si>
    <t>PERFURADOR - PERFURA ATÉ 15 FLS 75 G/M², TRAVA DE SEGURANÇA, GUIA PARA TAMANHOS VARIADOS DE PAPEL, ACABAMENTO DE QUALIDADE.</t>
  </si>
  <si>
    <t>CART</t>
  </si>
  <si>
    <t>PILHA COMUM AAA (tipo palito)</t>
  </si>
  <si>
    <t>PILHA COMUM AA</t>
  </si>
  <si>
    <t>PILHA COMUM C</t>
  </si>
  <si>
    <t>PILHA COMUM D</t>
  </si>
  <si>
    <t>PINCEL MARCADOR PERMANENTE PONTA FINA (4 UNIDADES)</t>
  </si>
  <si>
    <t>PISTOLA P/ COLA QUENTE TAMANHO GRANDE DE BOA QUALIDADE.</t>
  </si>
  <si>
    <t>PISTOLA PARA COLA QUENTE TAMANHO PEQUENA</t>
  </si>
  <si>
    <t>PISO DE BORRACHA SINTÉTICO ECOLÓGICO VERDE</t>
  </si>
  <si>
    <t>M</t>
  </si>
  <si>
    <t>POTES DE PURPURINAS</t>
  </si>
  <si>
    <t>UN</t>
  </si>
  <si>
    <t>PORTA-TRECOS COM ESPAÇOS PARA CANETAS/LÁPIS, BORRACHAS E CLIPES (L)24 X (P)07 X (A) 10 CM.</t>
  </si>
  <si>
    <t>PRANCHETA POLIESTIRENO CRISTAL, MEDINDO 23 CM X 33 CM.</t>
  </si>
  <si>
    <t>PRENDEDOR P/ PAPEL 35MM</t>
  </si>
  <si>
    <t>PRENDEDOR P/ PAPEL 44MM</t>
  </si>
  <si>
    <t>QUADRO BRANCO EM ACRILICO MOLDURA EM ALUMINIO300X120</t>
  </si>
  <si>
    <t>KIT 10 TAPETES DE EVA INFANTIL TATAME 50X50 10MM COLORIDO</t>
  </si>
  <si>
    <t>KIT</t>
  </si>
  <si>
    <t>RÉGUA ESCOLAR 30 CM.</t>
  </si>
  <si>
    <t>RÉGUA ESCOLAR 50 CM</t>
  </si>
  <si>
    <t>SERPENTINA COLORIDA PC 20 ROLOS</t>
  </si>
  <si>
    <t>PAC</t>
  </si>
  <si>
    <t>SUPORTE PARA DUREX GRANDE</t>
  </si>
  <si>
    <t>SUPORTE PARA DUREX PEQUENO</t>
  </si>
  <si>
    <t>TECIDO TNT VARIAS CORES</t>
  </si>
  <si>
    <t>MT</t>
  </si>
  <si>
    <t>TESOURA P/ PICOTAR COM LÂMINA EM AÇO INOXIDÁVEL 8 POLEGADAS (21 CM), COM CABO ANATÔMICO EM POLIPROPILENO.</t>
  </si>
  <si>
    <t>TINTA PARA TECIDOS</t>
  </si>
  <si>
    <t>TINTA PARA REABASTECER MARCADOR DE QUADRO BRANCO, POTE 500 ML, CORES VERMELHO, AZUL E PRETO.</t>
  </si>
  <si>
    <t>TNT, PEÇAS COM 50M</t>
  </si>
  <si>
    <t>PÇ</t>
  </si>
  <si>
    <t>VALOR TOTAL MATERIAIS DE EXPEDIENTE</t>
  </si>
  <si>
    <t>COT 3</t>
  </si>
  <si>
    <t xml:space="preserve">MÉDIA </t>
  </si>
  <si>
    <t xml:space="preserve">TOTAL </t>
  </si>
  <si>
    <t>ALMOFADA PARA CARIMBO Nº 2 MEDINDO 5,9 X 9,4 CM, COM ENTINTAMENTO PERMANENTE NA COR AZUL, COMPOSIÇÃO: RESINAS TERMOPLASTICAS, FELTRO, TECIDO, TINTA A BASE DE ÁGUA E TAMPA DE METAL.</t>
  </si>
  <si>
    <t>APAGADOR QUADRO BRANCO MAGNÉTICO, MATERIAL CORO PLÁSTICO COMPRIMENTO 15 CM, LARGURA 6 CM, ALTURA 5 CM EM FELTRO SUPER MACIO E RESISTENTE.</t>
  </si>
  <si>
    <t>APLICADOR DE FITA ADESIVAPARA FECHAMENTO DE CAIXAS DE PAPELÃO COM FITA ADESIVA, COM CAPACIDADE PARA ROLO DE FITA COM LARGURA DE ATÉ 50MM</t>
  </si>
  <si>
    <t>CALCULADORA ELETRÔNICA DE BOLSO EM BLISTER COM 8 DÍGITOS. CALCULA RAIZ QUADRADA, PORCENTAGEM, CORREÇÃO TOTAL E PARCIAL / DESLIGAMENTO AUTOMÁTICO OU TECLA OFF.</t>
  </si>
  <si>
    <t>CLIPES 2/0 C/ 100 UNIDADES, FABRICADO COM ARAME DE AÇO NIQUELADO E EMBALADO EM SACO PLÁSTICO.</t>
  </si>
  <si>
    <t>CLIPES 6/0 C/ 25 UNIDADES, FABRICADO COM ARAME DE AÇO NIQUELADO E EMBALADO EM SACO PLÁSTICO.</t>
  </si>
  <si>
    <t>COLA GLITER 23 G DE EXCELENTE QUALIDADE COM EXCLUSIVO BICO APLICADOR QUE FACILITA A PINTURA, NÃO- TÓXICA, LAVÁVEL E COM BRILHO INTENSO.</t>
  </si>
  <si>
    <t>CORRETIVO LÍQUIDO, COBERTURA UNIFORME, SECAGEM RÁPIDA, CORREÇÃO PRECISA, LAVÁVEL, NÃO RESSECA, NÃO TÔXICA E INODORO 18 ML.</t>
  </si>
  <si>
    <t>LIVRO DE ATA COM 100 FLS NUMERADAS 205 MM X 300 MM, COMPOSIÇÃO: CAPA CONTRA- CAPA: PAPELÃO 700 GRS, REVESTIDO PAPEL 90 GRS PLASTIFICADO, FOLHAS INTERNAS: PAPEL OFF-SET 56 GRS.</t>
  </si>
  <si>
    <t>MASSA PARA MODELAR COM 12 UNIDADSE DE CORES SORTIDAS, 160 G.</t>
  </si>
  <si>
    <t>PAPEL OFÍCIO 2 C/ 500 FLS 216 MM X 330 MM.</t>
  </si>
  <si>
    <t>PASTA CLASSICADORA, DOBRADA EM CARTOLINA PLASTIFICADA, COM LOMBO REGULÁVEL E GRAMPO PLÁSTICO, MEDIDAS APROX. 250 MM X 345 MM.</t>
  </si>
  <si>
    <t>PINCEL MARCADOR QUADRO BRANCO, COMPOSIÇÃO: RESINAS TERMOPLÁSTICAS, TINTA À BASE DE ÁLCOOL, PIGMENTOS, SOLVENTES ADITIVOS E PONTA DE ACRÍLICO. CORES AZUL, PRETO E VERMELHO.</t>
  </si>
  <si>
    <t>TESOURA P/ USO GERAL COM LÂMINA EM AÇO INOXIDÁVEL 6 POLEGADAS (15 CM), COM CABO ANATÔMICO EM POLIPROPILENO.</t>
  </si>
  <si>
    <t>TESOURA P/ USO GERAL COM LÂMINA EM AÇO INOXIDÁVEL 8 POLEGADAS (21 CM), COM CABO ANATÔMICO EM POLIPROPILENO.</t>
  </si>
  <si>
    <r>
      <rPr>
        <sz val="11"/>
        <rFont val="Gadugi"/>
        <family val="2"/>
      </rPr>
      <t>BANDEJA EXPEDIENTE, MATERIAL: ACRÍLICO, COR: FUMÊ, COMPRIMENTO: 36 CM, LARGURA: 25 CM, ALTURA: 3 CM,
CARACTERÍSTICAS ADICIONAIS: TIPO DUPLA.</t>
    </r>
  </si>
  <si>
    <r>
      <rPr>
        <sz val="11"/>
        <rFont val="Gadugi"/>
        <family val="2"/>
      </rPr>
      <t>CADERNO GRANDE TIPO UNIVERSITÁRIO C/
100 FLS</t>
    </r>
  </si>
  <si>
    <r>
      <rPr>
        <sz val="11"/>
        <rFont val="Gadugi"/>
        <family val="2"/>
      </rPr>
      <t>CAIXA ARQUIVO EM POLIPROPILENO 2,2 MM TIPO POLIONDA, MEDINDO 350 X 130 X 250
MM.</t>
    </r>
  </si>
  <si>
    <r>
      <rPr>
        <sz val="11"/>
        <rFont val="Gadugi"/>
        <family val="2"/>
      </rPr>
      <t>CALCULADORA DE MESA 12 DÍGITOS. FUNÇÕES: PORCENTAGEM /RAIZ QUADRADA
/ MEMÓRIA / MU / CORREÇÃO TOTAL E PARCIAL / DESLIGAMENTO AUTOMÁTICO OU TECLA OFF.</t>
    </r>
  </si>
  <si>
    <r>
      <rPr>
        <sz val="11"/>
        <rFont val="Gadugi"/>
        <family val="2"/>
      </rPr>
      <t>CANETA FIXA PARA BALCÃO COM
CORRENTE</t>
    </r>
  </si>
  <si>
    <r>
      <rPr>
        <sz val="11"/>
        <rFont val="Gadugi"/>
        <family val="2"/>
      </rPr>
      <t>CANETA P/ RETRO-PROJETOR C/ 6 CORES 2
mm</t>
    </r>
  </si>
  <si>
    <r>
      <rPr>
        <sz val="11"/>
        <rFont val="Gadugi"/>
        <family val="2"/>
      </rPr>
      <t>CAPA TRANSPARENTE C/ 100FLS TAMANHO
A4</t>
    </r>
  </si>
  <si>
    <r>
      <rPr>
        <sz val="11"/>
        <rFont val="Gadugi"/>
        <family val="2"/>
      </rPr>
      <t>COLA BRANCA ESCOLAR, LAVÁVEL, ATÓXICA, COM BICO DOSIFICADOR E PESO
LÍQUIDO DE 40 GRAMAS.</t>
    </r>
  </si>
  <si>
    <r>
      <rPr>
        <sz val="11"/>
        <rFont val="Gadugi"/>
        <family val="2"/>
      </rPr>
      <t>COLA BRANCA ESCOLAR, LAVÁVEL,
ATÓXICA, COM BICO DOSIFICADOR E PESO LÍQUIDO DE 90 GRAMAS.</t>
    </r>
  </si>
  <si>
    <r>
      <rPr>
        <sz val="11"/>
        <rFont val="Gadugi"/>
        <family val="2"/>
      </rPr>
      <t>COLA P/ ISOPOR 90 G, SECAGEM RÁPIDA, COMPOSIÇÃO: CETATO DE POLIVINILA E
ÁLCOOL.</t>
    </r>
  </si>
  <si>
    <r>
      <rPr>
        <sz val="11"/>
        <rFont val="Gadugi"/>
        <family val="2"/>
      </rPr>
      <t>CORRETIVO FITA, 4,0MMX10M, CORREÇÃO
INSTANTÂNEA E SECA. CAIXA COM 6 UNIDADES.</t>
    </r>
  </si>
  <si>
    <r>
      <rPr>
        <sz val="11"/>
        <rFont val="Gadugi"/>
        <family val="2"/>
      </rPr>
      <t>ENVELOPE NA COR AMARELA OURO EM PAPEL KRAFT, 80G DIMENSÕES 240 MM X 345
MM.</t>
    </r>
  </si>
  <si>
    <r>
      <rPr>
        <sz val="11"/>
        <rFont val="Gadugi"/>
        <family val="2"/>
      </rPr>
      <t>FOLHA DE ISOPOR 2 CM, MEDINDO 1,00 M X
0,50 M.</t>
    </r>
  </si>
  <si>
    <r>
      <rPr>
        <sz val="11"/>
        <rFont val="Gadugi"/>
        <family val="2"/>
      </rPr>
      <t>GRAMPEADOR COM CAPACIDADE PARA GRAMPEAR NO MÍNIMO 40 FLS 75 G/M², TODO EM ESTRUTURA METÁLICA REFORÇADA E BASE EM BORRACHA OU PLÁSTICA ANTIDERRAPANTE, COM PELO MENOS 07 CENTÍMETROS DE ALTURA E 15 CM DE
COMPRIMENTO, PARA GRAMPO 26/6.</t>
    </r>
  </si>
  <si>
    <r>
      <rPr>
        <sz val="11"/>
        <rFont val="Gadugi"/>
        <family val="2"/>
      </rPr>
      <t>GRAMPO PARA GRAMPEADOR 23/10 9/10, 10MM, 40/70 FOLHAS, TIPO COBREADOS
CONTENDO 24 PENTES C/ 240 GRS = 5040 GRAMPOS</t>
    </r>
  </si>
  <si>
    <r>
      <rPr>
        <sz val="11"/>
        <rFont val="Gadugi"/>
        <family val="2"/>
      </rPr>
      <t>GRAMPO TIPO TRILHO AÇO 80 MM CAIXA 50
UND (FABRICADO COM CHAPA DE AÇO REVESTIDA).</t>
    </r>
  </si>
  <si>
    <r>
      <rPr>
        <sz val="11"/>
        <rFont val="Gadugi"/>
        <family val="2"/>
      </rPr>
      <t>LÁPIS DE COR, MADEIRA COM 12 UNID., FORMATO ARREDONDADO, PONTA RESISTENTE, NÃO-TÔXICO E FÁCIL DE
APONTAR.</t>
    </r>
  </si>
  <si>
    <r>
      <rPr>
        <sz val="11"/>
        <rFont val="Gadugi"/>
        <family val="2"/>
      </rPr>
      <t>LAPIS PRETO N° 2, APONTADO, 1ª QUALIDADE, COMPRIMENTO MÍNIMO DE 17
CM, COM O NOME DO FABRICANTE GRAVADO NO CORPO.</t>
    </r>
  </si>
  <si>
    <r>
      <rPr>
        <sz val="11"/>
        <rFont val="Gadugi"/>
        <family val="2"/>
      </rPr>
      <t>LIVRO DE ATA COM 200 FLS NUMERADAS 205 X 300 MM, COMPOSIÇÃO: CAPA CONTRA- CAPA: PAPELÃO 700 GRS, REVESTIDO PAPEL 90 GRS PLASTIFICADO, FOLHAS INTERNAS:
PAPEL OFF-SET 56 GRS.</t>
    </r>
  </si>
  <si>
    <r>
      <rPr>
        <sz val="11"/>
        <rFont val="Gadugi"/>
        <family val="2"/>
      </rPr>
      <t>PAPEL FOTOGRÁFICO AUTOADESIVO A4
210MMX297MM</t>
    </r>
  </si>
  <si>
    <r>
      <rPr>
        <sz val="11"/>
        <rFont val="Gadugi"/>
        <family val="2"/>
      </rPr>
      <t>PAPEL AUTO ADESIVO P / RECADO, REMOVIVEIS 38 mm X 50mm CORES
VARIADAS(COM 4 BLOCOS)</t>
    </r>
  </si>
  <si>
    <r>
      <rPr>
        <sz val="11"/>
        <rFont val="Gadugi"/>
        <family val="2"/>
      </rPr>
      <t>PASTA ABA C/ ELÁSTICO COM DORSO DE 18MM, 100% PLÁSTICA (PP), ESPESSURA
0,45MM, 245 LARGURA X 335 ALTURA MM.
MATERIAL LEVE, ATÓXICO, RESISTENTE E 100% RECICLÁVEL.</t>
    </r>
  </si>
  <si>
    <r>
      <rPr>
        <sz val="11"/>
        <rFont val="Gadugi"/>
        <family val="2"/>
      </rPr>
      <t>PASTA ABA C/ ELÁSTICO COM DORSO DE 40MM, 100% PLÁSTICA (PP), ESPESSURA
0,45MM, 245 LARGURA X 335 ALTURA MM. MATERIAL LEVE, ATÓXICO, RESISTENTE E
100% RECICLÁVEL.</t>
    </r>
  </si>
  <si>
    <r>
      <rPr>
        <sz val="11"/>
        <rFont val="Gadugi"/>
        <family val="2"/>
      </rPr>
      <t>PASTA SANFONADA MÉDIA (A-4) COM 12 DIVISÕES. BICOLOR, ACOMPANHA 12 ETIQUETAS DE PAPEL PARA TÍTULOS.
FECHAMENTO COM ELÁSTICO.</t>
    </r>
  </si>
  <si>
    <r>
      <rPr>
        <sz val="11"/>
        <rFont val="Gadugi"/>
        <family val="2"/>
      </rPr>
      <t>PASTA SUSPENSA, EM CARTÃO KRAFT, COM 2 HASTES PLÁSTICAS, ACOMPANHA 1 VISOR
+ ETIQUETA BRANCA E 1 GRAMPO PLÁSTICO, 240MM X 361MM, COR CASTANHA.</t>
    </r>
  </si>
  <si>
    <r>
      <rPr>
        <sz val="11"/>
        <rFont val="Gadugi"/>
        <family val="2"/>
      </rPr>
      <t>PILHA ALCALINA AAA CARTELA C/ 02
PILHAS</t>
    </r>
  </si>
  <si>
    <r>
      <rPr>
        <sz val="11"/>
        <rFont val="Gadugi"/>
        <family val="2"/>
      </rPr>
      <t>PINCEL ATÔMICO, COM TINTA PERMANENTE À BASE DE ÁLCOOL, COM PONTA RETANGULAR, QUE PERMITA TRAÇOS FINOS E GROSSOS, COR AZUL, PRETO E VERMELHO.
2,0 MM.</t>
    </r>
  </si>
  <si>
    <r>
      <rPr>
        <sz val="11"/>
        <rFont val="Gadugi"/>
        <family val="2"/>
      </rPr>
      <t>PINCEL ESCOLAR COM 12 UNID., PONTA FINA, COMPOSIÇÃO: À BASE DE ÁGUA, NÃO- TÔXICA, CORES VIVAS, PONTA COM
RESPIRADOR.</t>
    </r>
  </si>
  <si>
    <r>
      <rPr>
        <sz val="11"/>
        <rFont val="Gadugi"/>
        <family val="2"/>
      </rPr>
      <t>PORTA OBJETOS MÚLTIPLO USO DE PLASTICO COM 02 GAVETAS, (L)13,5 X (P)14,4
X (A)10,6 CM.</t>
    </r>
  </si>
  <si>
    <r>
      <rPr>
        <sz val="11"/>
        <rFont val="Gadugi"/>
        <family val="2"/>
      </rPr>
      <t>PORTA OBJETOS MÚLTIPLO USO DE
PLASTICO COM 03 GAVETAS, (L)13,5 X (P)14,4 X (A)15,6 CM.</t>
    </r>
  </si>
  <si>
    <r>
      <rPr>
        <sz val="11"/>
        <rFont val="Gadugi"/>
        <family val="2"/>
      </rPr>
      <t>PRANCHETA DURATEX, MEDINDO 23 CM X 33
CM.</t>
    </r>
  </si>
  <si>
    <r>
      <rPr>
        <sz val="11"/>
        <rFont val="Gadugi"/>
        <family val="2"/>
      </rPr>
      <t>PRENDEDOR DE PAPEL COM MOLA PRETO
15MM CAPACIDADE 40FL CX COM 12</t>
    </r>
  </si>
  <si>
    <r>
      <rPr>
        <sz val="11"/>
        <rFont val="Gadugi"/>
        <family val="2"/>
      </rPr>
      <t>PRENDEDOR DE PAPEL COM MOLA PRETO
19MM CAPACIDADE 60FL CX COM 12</t>
    </r>
  </si>
  <si>
    <r>
      <rPr>
        <sz val="11"/>
        <rFont val="Gadugi"/>
        <family val="2"/>
      </rPr>
      <t>PRENDEDOR DE PAPEL COM MOLA PRETO
25MM CAPACIDADE 80FL CX COM 12</t>
    </r>
  </si>
  <si>
    <r>
      <rPr>
        <sz val="11"/>
        <rFont val="Gadugi"/>
        <family val="2"/>
      </rPr>
      <t>PRENDEDOR DE PAPEL COM MOLA PRETO
32MM CAPACIDADE 100FL CX COM 12</t>
    </r>
  </si>
  <si>
    <r>
      <rPr>
        <sz val="11"/>
        <rFont val="Gadugi"/>
        <family val="2"/>
      </rPr>
      <t>PRENDEDOR DE PAPEL COM MOLA PRETO
41MM CAPACIDADE 120FL CX COM 12</t>
    </r>
  </si>
  <si>
    <r>
      <rPr>
        <sz val="11"/>
        <rFont val="Gadugi"/>
        <family val="2"/>
      </rPr>
      <t>PRENDEDOR DE PAPEL COM MOLA PRETO
51MM CAPACIDADE 150FL CX COM 12</t>
    </r>
  </si>
  <si>
    <r>
      <rPr>
        <sz val="11"/>
        <rFont val="Gadugi"/>
        <family val="2"/>
      </rPr>
      <t>TESOURA ESCOLAR SEM PONTA 13 CM (5") AÇO INOXIDÁVEL, COM CABO DE POLIPROPILENO PRETO, PONTA
ARREDONDADA.</t>
    </r>
  </si>
  <si>
    <r>
      <rPr>
        <sz val="11"/>
        <rFont val="Gadugi"/>
        <family val="2"/>
      </rPr>
      <t>TINTA GUACHE LAVÁVEL, CORES VIVAS E MISCÍVEIS, NÃO MANCHA O UNIFORME E ESTIMULA A CRIATIVIDADE. FRASCO INQUEBRÁVEL COM TAMPA DE ROSCA, 15
ML.</t>
    </r>
  </si>
  <si>
    <r>
      <rPr>
        <sz val="11"/>
        <rFont val="Gadugi"/>
        <family val="2"/>
      </rPr>
      <t>TINTA PARA CARIMBO COR AZUL, COMPOSIÇÃO: RESINAS TERMOPLÁSTICAS,
TINTA A BASE DE ÁGUA, CORANTES E ADITIVOS, 42 ML.</t>
    </r>
  </si>
  <si>
    <r>
      <rPr>
        <sz val="11"/>
        <rFont val="Gadugi"/>
        <family val="2"/>
      </rPr>
      <t>TRILHO P/ CLASSIFICADOR DE METAL CX 50
PARES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</si>
</sst>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00"/>
  </numFmts>
  <fonts count="10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9"/>
      <name val="Gadugi"/>
      <family val="2"/>
    </font>
    <font>
      <sz val="10"/>
      <color rgb="FF000000"/>
      <name val="Gadugi"/>
      <family val="2"/>
    </font>
    <font>
      <sz val="9"/>
      <color rgb="FF000000"/>
      <name val="Gadugi"/>
      <family val="2"/>
    </font>
    <font>
      <sz val="11"/>
      <name val="Gadugi"/>
      <family val="2"/>
    </font>
    <font>
      <b/>
      <sz val="12"/>
      <name val="Gadugi"/>
      <family val="2"/>
    </font>
    <font>
      <b/>
      <sz val="11"/>
      <name val="Gadugi"/>
      <family val="2"/>
    </font>
    <font>
      <sz val="11"/>
      <color rgb="FF000000"/>
      <name val="Gadugi"/>
      <family val="2"/>
    </font>
    <font>
      <b/>
      <sz val="11"/>
      <color rgb="FF000000"/>
      <name val="Gadug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1">
    <xf numFmtId="0" fontId="0" fillId="0" borderId="0" xfId="0" applyAlignment="1">
      <alignment horizontal="left" vertical="top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 indent="1"/>
    </xf>
    <xf numFmtId="164" fontId="4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 shrinkToFit="1"/>
    </xf>
    <xf numFmtId="1" fontId="4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1"/>
    </xf>
    <xf numFmtId="0" fontId="3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 vertical="center" wrapText="1"/>
    </xf>
    <xf numFmtId="44" fontId="8" fillId="2" borderId="1" xfId="0" applyNumberFormat="1" applyFont="1" applyFill="1" applyBorder="1" applyAlignment="1">
      <alignment horizontal="left" vertical="top"/>
    </xf>
    <xf numFmtId="44" fontId="8" fillId="2" borderId="1" xfId="1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4" fontId="9" fillId="2" borderId="1" xfId="1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5" fillId="0" borderId="2" xfId="0" applyFont="1" applyBorder="1" applyAlignment="1">
      <alignment horizontal="right" vertical="top" wrapText="1" indent="2"/>
    </xf>
    <xf numFmtId="0" fontId="5" fillId="0" borderId="2" xfId="0" applyFont="1" applyBorder="1" applyAlignment="1">
      <alignment horizontal="left" vertical="top" wrapText="1" indent="1"/>
    </xf>
    <xf numFmtId="0" fontId="7" fillId="0" borderId="1" xfId="0" applyFont="1" applyBorder="1" applyAlignment="1">
      <alignment horizontal="left" vertical="top" wrapText="1" indent="1"/>
    </xf>
    <xf numFmtId="1" fontId="8" fillId="0" borderId="2" xfId="0" applyNumberFormat="1" applyFont="1" applyBorder="1" applyAlignment="1">
      <alignment horizontal="center" vertical="center" shrinkToFit="1"/>
    </xf>
    <xf numFmtId="1" fontId="8" fillId="0" borderId="2" xfId="0" applyNumberFormat="1" applyFont="1" applyBorder="1" applyAlignment="1">
      <alignment horizontal="center" vertical="top" shrinkToFit="1"/>
    </xf>
    <xf numFmtId="1" fontId="8" fillId="0" borderId="2" xfId="0" applyNumberFormat="1" applyFont="1" applyBorder="1" applyAlignment="1">
      <alignment horizontal="left" vertical="top" indent="2" shrinkToFit="1"/>
    </xf>
    <xf numFmtId="1" fontId="8" fillId="0" borderId="2" xfId="0" applyNumberFormat="1" applyFont="1" applyBorder="1" applyAlignment="1">
      <alignment horizontal="left" vertical="center" indent="2" shrinkToFit="1"/>
    </xf>
    <xf numFmtId="0" fontId="8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 indent="7"/>
    </xf>
    <xf numFmtId="0" fontId="5" fillId="0" borderId="2" xfId="0" applyFont="1" applyBorder="1" applyAlignment="1">
      <alignment horizontal="left" vertical="top" wrapText="1" indent="3"/>
    </xf>
    <xf numFmtId="0" fontId="5" fillId="0" borderId="2" xfId="0" applyFont="1" applyBorder="1" applyAlignment="1">
      <alignment horizontal="right" vertical="top" wrapText="1" inden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 indent="2"/>
    </xf>
    <xf numFmtId="0" fontId="5" fillId="0" borderId="2" xfId="0" applyFont="1" applyBorder="1" applyAlignment="1">
      <alignment horizontal="left" vertical="top" wrapText="1" indent="4"/>
    </xf>
    <xf numFmtId="0" fontId="7" fillId="2" borderId="2" xfId="0" applyFont="1" applyFill="1" applyBorder="1" applyAlignment="1">
      <alignment horizontal="left" vertical="center" wrapText="1" indent="4"/>
    </xf>
    <xf numFmtId="0" fontId="7" fillId="2" borderId="2" xfId="0" applyFont="1" applyFill="1" applyBorder="1" applyAlignment="1">
      <alignment horizontal="center" vertical="center" wrapText="1"/>
    </xf>
    <xf numFmtId="44" fontId="7" fillId="2" borderId="2" xfId="1" applyFont="1" applyFill="1" applyBorder="1" applyAlignment="1">
      <alignment horizontal="left" vertical="top" wrapText="1" indent="2"/>
    </xf>
    <xf numFmtId="44" fontId="7" fillId="2" borderId="2" xfId="1" applyFont="1" applyFill="1" applyBorder="1" applyAlignment="1">
      <alignment horizontal="left" vertical="top" wrapText="1" indent="3"/>
    </xf>
    <xf numFmtId="44" fontId="7" fillId="2" borderId="2" xfId="1" applyFont="1" applyFill="1" applyBorder="1" applyAlignment="1">
      <alignment horizontal="left" vertical="top" wrapText="1" indent="1"/>
    </xf>
    <xf numFmtId="44" fontId="8" fillId="0" borderId="0" xfId="1" applyFont="1" applyAlignment="1">
      <alignment horizontal="left" vertical="top"/>
    </xf>
    <xf numFmtId="8" fontId="5" fillId="0" borderId="2" xfId="1" applyNumberFormat="1" applyFont="1" applyBorder="1" applyAlignment="1">
      <alignment horizontal="center" vertical="center" wrapText="1"/>
    </xf>
    <xf numFmtId="8" fontId="5" fillId="0" borderId="2" xfId="1" applyNumberFormat="1" applyFont="1" applyBorder="1" applyAlignment="1">
      <alignment horizontal="left" vertical="center" wrapText="1"/>
    </xf>
    <xf numFmtId="8" fontId="5" fillId="0" borderId="2" xfId="1" applyNumberFormat="1" applyFont="1" applyBorder="1" applyAlignment="1">
      <alignment horizontal="left" vertical="center" wrapText="1" indent="1"/>
    </xf>
    <xf numFmtId="8" fontId="5" fillId="0" borderId="2" xfId="1" applyNumberFormat="1" applyFont="1" applyBorder="1" applyAlignment="1">
      <alignment horizontal="right" vertical="top" wrapText="1" indent="2"/>
    </xf>
    <xf numFmtId="8" fontId="5" fillId="0" borderId="2" xfId="1" applyNumberFormat="1" applyFont="1" applyBorder="1" applyAlignment="1">
      <alignment horizontal="left" vertical="top" wrapText="1" indent="1"/>
    </xf>
    <xf numFmtId="8" fontId="5" fillId="0" borderId="2" xfId="1" applyNumberFormat="1" applyFont="1" applyBorder="1" applyAlignment="1">
      <alignment horizontal="center" vertical="top" wrapText="1"/>
    </xf>
    <xf numFmtId="44" fontId="8" fillId="2" borderId="1" xfId="1" applyFont="1" applyFill="1" applyBorder="1" applyAlignment="1">
      <alignment horizontal="center" vertical="top" wrapText="1"/>
    </xf>
    <xf numFmtId="44" fontId="7" fillId="2" borderId="1" xfId="1" applyFont="1" applyFill="1" applyBorder="1" applyAlignment="1">
      <alignment horizontal="left" vertical="top" wrapText="1" indent="1"/>
    </xf>
    <xf numFmtId="0" fontId="7" fillId="2" borderId="1" xfId="0" applyFont="1" applyFill="1" applyBorder="1" applyAlignment="1">
      <alignment horizontal="center" vertical="top" wrapText="1"/>
    </xf>
    <xf numFmtId="8" fontId="8" fillId="2" borderId="1" xfId="0" applyNumberFormat="1" applyFont="1" applyFill="1" applyBorder="1" applyAlignment="1">
      <alignment horizontal="left" vertical="top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8"/>
  <sheetViews>
    <sheetView tabSelected="1" workbookViewId="0">
      <selection sqref="A1:J173"/>
    </sheetView>
  </sheetViews>
  <sheetFormatPr baseColWidth="10" defaultColWidth="9" defaultRowHeight="16" x14ac:dyDescent="0.15"/>
  <cols>
    <col min="1" max="1" width="10.59765625" style="11" customWidth="1"/>
    <col min="2" max="2" width="42.796875" style="20" customWidth="1"/>
    <col min="3" max="3" width="11.59765625" style="11" customWidth="1"/>
    <col min="4" max="4" width="11.59765625" style="20" customWidth="1"/>
    <col min="5" max="5" width="9.796875" style="20" customWidth="1"/>
    <col min="6" max="7" width="14.796875" style="40" customWidth="1"/>
    <col min="8" max="8" width="13.59765625" style="40" customWidth="1"/>
    <col min="9" max="9" width="11.3984375" style="17" bestFit="1" customWidth="1"/>
    <col min="10" max="10" width="24.19921875" style="14" customWidth="1"/>
  </cols>
  <sheetData>
    <row r="1" spans="1:10" ht="101.25" customHeight="1" x14ac:dyDescent="0.15">
      <c r="A1" s="1" t="s">
        <v>2</v>
      </c>
      <c r="B1" s="35" t="s">
        <v>3</v>
      </c>
      <c r="C1" s="2" t="s">
        <v>4</v>
      </c>
      <c r="D1" s="36" t="s">
        <v>5</v>
      </c>
      <c r="E1" s="36" t="s">
        <v>6</v>
      </c>
      <c r="F1" s="37" t="s">
        <v>0</v>
      </c>
      <c r="G1" s="38" t="s">
        <v>1</v>
      </c>
      <c r="H1" s="39" t="s">
        <v>139</v>
      </c>
      <c r="I1" s="15" t="s">
        <v>140</v>
      </c>
      <c r="J1" s="16" t="s">
        <v>141</v>
      </c>
    </row>
    <row r="2" spans="1:10" ht="18" customHeight="1" x14ac:dyDescent="0.15">
      <c r="A2" s="3">
        <v>1</v>
      </c>
      <c r="B2" s="19" t="s">
        <v>142</v>
      </c>
      <c r="C2" s="5"/>
      <c r="D2" s="18" t="s">
        <v>5</v>
      </c>
      <c r="E2" s="24">
        <v>55</v>
      </c>
      <c r="F2" s="41">
        <v>15.5</v>
      </c>
      <c r="G2" s="42">
        <v>17</v>
      </c>
      <c r="H2" s="43">
        <v>14.5</v>
      </c>
      <c r="I2" s="13">
        <f t="shared" ref="I2:I3" si="0">AVERAGE(F2:H2)</f>
        <v>15.666666666666666</v>
      </c>
      <c r="J2" s="14">
        <f t="shared" ref="J2:J66" si="1">SUM(E2*I2)</f>
        <v>861.66666666666663</v>
      </c>
    </row>
    <row r="3" spans="1:10" ht="31.5" customHeight="1" x14ac:dyDescent="0.15">
      <c r="A3" s="6">
        <v>2</v>
      </c>
      <c r="B3" s="19" t="s">
        <v>143</v>
      </c>
      <c r="C3" s="5"/>
      <c r="D3" s="19" t="s">
        <v>5</v>
      </c>
      <c r="E3" s="25">
        <v>73</v>
      </c>
      <c r="F3" s="41">
        <v>14.95</v>
      </c>
      <c r="G3" s="44">
        <v>16.5</v>
      </c>
      <c r="H3" s="45">
        <v>13.95</v>
      </c>
      <c r="I3" s="13">
        <f t="shared" si="0"/>
        <v>15.133333333333333</v>
      </c>
      <c r="J3" s="14">
        <f t="shared" si="1"/>
        <v>1104.7333333333333</v>
      </c>
    </row>
    <row r="4" spans="1:10" ht="76.5" customHeight="1" x14ac:dyDescent="0.15">
      <c r="A4" s="3">
        <v>3</v>
      </c>
      <c r="B4" s="19" t="s">
        <v>144</v>
      </c>
      <c r="C4" s="5"/>
      <c r="D4" s="19" t="s">
        <v>5</v>
      </c>
      <c r="E4" s="25">
        <v>7</v>
      </c>
      <c r="F4" s="41">
        <v>78.5</v>
      </c>
      <c r="G4" s="44">
        <v>80</v>
      </c>
      <c r="H4" s="45">
        <v>77.400000000000006</v>
      </c>
      <c r="I4" s="13">
        <f>AVERAGE(F4:H4)</f>
        <v>78.63333333333334</v>
      </c>
      <c r="J4" s="14">
        <f t="shared" si="1"/>
        <v>550.43333333333339</v>
      </c>
    </row>
    <row r="5" spans="1:10" ht="52.25" customHeight="1" x14ac:dyDescent="0.15">
      <c r="A5" s="6">
        <v>4</v>
      </c>
      <c r="B5" s="21" t="s">
        <v>7</v>
      </c>
      <c r="C5" s="7"/>
      <c r="D5" s="19" t="s">
        <v>5</v>
      </c>
      <c r="E5" s="25">
        <v>280</v>
      </c>
      <c r="F5" s="46">
        <v>1.25</v>
      </c>
      <c r="G5" s="44">
        <v>2.5</v>
      </c>
      <c r="H5" s="45">
        <v>1</v>
      </c>
      <c r="I5" s="13">
        <f t="shared" ref="I5:I66" si="2">AVERAGE(F5:H5)</f>
        <v>1.5833333333333333</v>
      </c>
      <c r="J5" s="14">
        <f t="shared" si="1"/>
        <v>443.33333333333331</v>
      </c>
    </row>
    <row r="6" spans="1:10" ht="52.25" customHeight="1" x14ac:dyDescent="0.15">
      <c r="A6" s="3">
        <v>5</v>
      </c>
      <c r="B6" s="28" t="s">
        <v>157</v>
      </c>
      <c r="C6" s="5"/>
      <c r="D6" s="19" t="s">
        <v>5</v>
      </c>
      <c r="E6" s="25">
        <v>55</v>
      </c>
      <c r="F6" s="41">
        <v>76.5</v>
      </c>
      <c r="G6" s="44">
        <v>77</v>
      </c>
      <c r="H6" s="45">
        <v>75.5</v>
      </c>
      <c r="I6" s="13">
        <f t="shared" si="2"/>
        <v>76.333333333333329</v>
      </c>
      <c r="J6" s="14">
        <f t="shared" si="1"/>
        <v>4198.333333333333</v>
      </c>
    </row>
    <row r="7" spans="1:10" ht="25.5" customHeight="1" x14ac:dyDescent="0.15">
      <c r="A7" s="6">
        <v>6</v>
      </c>
      <c r="B7" s="19" t="s">
        <v>8</v>
      </c>
      <c r="C7" s="7"/>
      <c r="D7" s="19" t="s">
        <v>5</v>
      </c>
      <c r="E7" s="25">
        <v>110</v>
      </c>
      <c r="F7" s="46">
        <v>22.75</v>
      </c>
      <c r="G7" s="44">
        <v>23.5</v>
      </c>
      <c r="H7" s="45">
        <v>21.5</v>
      </c>
      <c r="I7" s="13">
        <f t="shared" si="2"/>
        <v>22.583333333333332</v>
      </c>
      <c r="J7" s="14">
        <f t="shared" si="1"/>
        <v>2484.1666666666665</v>
      </c>
    </row>
    <row r="8" spans="1:10" ht="52.25" customHeight="1" x14ac:dyDescent="0.15">
      <c r="A8" s="6">
        <v>7</v>
      </c>
      <c r="B8" s="29" t="s">
        <v>9</v>
      </c>
      <c r="C8" s="7"/>
      <c r="D8" s="19" t="s">
        <v>5</v>
      </c>
      <c r="E8" s="25">
        <v>140</v>
      </c>
      <c r="F8" s="46">
        <v>86</v>
      </c>
      <c r="G8" s="44">
        <v>89</v>
      </c>
      <c r="H8" s="45">
        <v>85.95</v>
      </c>
      <c r="I8" s="13">
        <f t="shared" si="2"/>
        <v>86.983333333333334</v>
      </c>
      <c r="J8" s="14">
        <f t="shared" si="1"/>
        <v>12177.666666666666</v>
      </c>
    </row>
    <row r="9" spans="1:10" ht="25.5" customHeight="1" x14ac:dyDescent="0.15">
      <c r="A9" s="6">
        <v>8</v>
      </c>
      <c r="B9" s="30" t="s">
        <v>10</v>
      </c>
      <c r="C9" s="7"/>
      <c r="D9" s="19" t="s">
        <v>11</v>
      </c>
      <c r="E9" s="25">
        <v>150</v>
      </c>
      <c r="F9" s="46">
        <v>72</v>
      </c>
      <c r="G9" s="44">
        <v>75</v>
      </c>
      <c r="H9" s="45">
        <v>71.75</v>
      </c>
      <c r="I9" s="13">
        <f t="shared" si="2"/>
        <v>72.916666666666671</v>
      </c>
      <c r="J9" s="14">
        <f t="shared" si="1"/>
        <v>10937.5</v>
      </c>
    </row>
    <row r="10" spans="1:10" ht="25.5" customHeight="1" x14ac:dyDescent="0.15">
      <c r="A10" s="6">
        <v>9</v>
      </c>
      <c r="B10" s="31" t="s">
        <v>12</v>
      </c>
      <c r="C10" s="7"/>
      <c r="D10" s="19" t="s">
        <v>13</v>
      </c>
      <c r="E10" s="25">
        <v>40</v>
      </c>
      <c r="F10" s="46">
        <v>42.5</v>
      </c>
      <c r="G10" s="44">
        <v>43.5</v>
      </c>
      <c r="H10" s="45">
        <v>41.9</v>
      </c>
      <c r="I10" s="13">
        <f t="shared" si="2"/>
        <v>42.633333333333333</v>
      </c>
      <c r="J10" s="14">
        <f t="shared" si="1"/>
        <v>1705.3333333333333</v>
      </c>
    </row>
    <row r="11" spans="1:10" ht="25.5" customHeight="1" x14ac:dyDescent="0.15">
      <c r="A11" s="9">
        <v>10</v>
      </c>
      <c r="B11" s="31" t="s">
        <v>14</v>
      </c>
      <c r="C11" s="7"/>
      <c r="D11" s="19" t="s">
        <v>5</v>
      </c>
      <c r="E11" s="25">
        <v>250</v>
      </c>
      <c r="F11" s="46">
        <v>3.75</v>
      </c>
      <c r="G11" s="44">
        <v>4.5</v>
      </c>
      <c r="H11" s="45">
        <v>3.25</v>
      </c>
      <c r="I11" s="13">
        <f t="shared" si="2"/>
        <v>3.8333333333333335</v>
      </c>
      <c r="J11" s="14">
        <f t="shared" si="1"/>
        <v>958.33333333333337</v>
      </c>
    </row>
    <row r="12" spans="1:10" ht="21" customHeight="1" x14ac:dyDescent="0.15">
      <c r="A12" s="9">
        <v>11</v>
      </c>
      <c r="B12" s="21" t="s">
        <v>15</v>
      </c>
      <c r="C12" s="7"/>
      <c r="D12" s="19" t="s">
        <v>5</v>
      </c>
      <c r="E12" s="25">
        <v>270</v>
      </c>
      <c r="F12" s="46">
        <v>4.6500000000000004</v>
      </c>
      <c r="G12" s="44">
        <v>6</v>
      </c>
      <c r="H12" s="45">
        <v>4.45</v>
      </c>
      <c r="I12" s="13">
        <f t="shared" si="2"/>
        <v>5.0333333333333341</v>
      </c>
      <c r="J12" s="14">
        <f t="shared" si="1"/>
        <v>1359.0000000000002</v>
      </c>
    </row>
    <row r="13" spans="1:10" ht="25.5" customHeight="1" x14ac:dyDescent="0.15">
      <c r="A13" s="9">
        <v>12</v>
      </c>
      <c r="B13" s="21" t="s">
        <v>16</v>
      </c>
      <c r="C13" s="7"/>
      <c r="D13" s="19" t="s">
        <v>5</v>
      </c>
      <c r="E13" s="25">
        <v>160</v>
      </c>
      <c r="F13" s="46">
        <v>4.75</v>
      </c>
      <c r="G13" s="46">
        <v>5.95</v>
      </c>
      <c r="H13" s="45">
        <v>4.25</v>
      </c>
      <c r="I13" s="13">
        <f t="shared" si="2"/>
        <v>4.9833333333333334</v>
      </c>
      <c r="J13" s="14">
        <f t="shared" si="1"/>
        <v>797.33333333333337</v>
      </c>
    </row>
    <row r="14" spans="1:10" ht="21.25" customHeight="1" x14ac:dyDescent="0.15">
      <c r="A14" s="9">
        <v>13</v>
      </c>
      <c r="B14" s="30" t="s">
        <v>17</v>
      </c>
      <c r="C14" s="7"/>
      <c r="D14" s="19" t="s">
        <v>5</v>
      </c>
      <c r="E14" s="25">
        <v>200</v>
      </c>
      <c r="F14" s="46">
        <v>7.5</v>
      </c>
      <c r="G14" s="46">
        <v>8</v>
      </c>
      <c r="H14" s="45">
        <v>6.95</v>
      </c>
      <c r="I14" s="13">
        <f t="shared" si="2"/>
        <v>7.4833333333333334</v>
      </c>
      <c r="J14" s="14">
        <f t="shared" si="1"/>
        <v>1496.6666666666667</v>
      </c>
    </row>
    <row r="15" spans="1:10" ht="21" customHeight="1" x14ac:dyDescent="0.15">
      <c r="A15" s="9">
        <v>14</v>
      </c>
      <c r="B15" s="28" t="s">
        <v>158</v>
      </c>
      <c r="C15" s="7"/>
      <c r="D15" s="19" t="s">
        <v>5</v>
      </c>
      <c r="E15" s="25">
        <v>110</v>
      </c>
      <c r="F15" s="46">
        <v>25.25</v>
      </c>
      <c r="G15" s="46">
        <v>26.25</v>
      </c>
      <c r="H15" s="45">
        <v>24.25</v>
      </c>
      <c r="I15" s="13">
        <f t="shared" si="2"/>
        <v>25.25</v>
      </c>
      <c r="J15" s="14">
        <f t="shared" si="1"/>
        <v>2777.5</v>
      </c>
    </row>
    <row r="16" spans="1:10" ht="25.5" customHeight="1" x14ac:dyDescent="0.15">
      <c r="A16" s="9">
        <v>15</v>
      </c>
      <c r="B16" s="21" t="s">
        <v>18</v>
      </c>
      <c r="C16" s="7"/>
      <c r="D16" s="19" t="s">
        <v>19</v>
      </c>
      <c r="E16" s="25">
        <v>10</v>
      </c>
      <c r="F16" s="46">
        <v>22.95</v>
      </c>
      <c r="G16" s="46">
        <v>23.5</v>
      </c>
      <c r="H16" s="45">
        <v>21.75</v>
      </c>
      <c r="I16" s="13">
        <f t="shared" si="2"/>
        <v>22.733333333333334</v>
      </c>
      <c r="J16" s="14">
        <f t="shared" si="1"/>
        <v>227.33333333333334</v>
      </c>
    </row>
    <row r="17" spans="1:10" ht="21.25" customHeight="1" x14ac:dyDescent="0.15">
      <c r="A17" s="9">
        <v>16</v>
      </c>
      <c r="B17" s="28" t="s">
        <v>159</v>
      </c>
      <c r="C17" s="7"/>
      <c r="D17" s="18" t="s">
        <v>5</v>
      </c>
      <c r="E17" s="24">
        <v>290</v>
      </c>
      <c r="F17" s="46">
        <v>15.5</v>
      </c>
      <c r="G17" s="46">
        <v>16.95</v>
      </c>
      <c r="H17" s="43">
        <v>14.75</v>
      </c>
      <c r="I17" s="13">
        <f t="shared" si="2"/>
        <v>15.733333333333334</v>
      </c>
      <c r="J17" s="14">
        <f t="shared" si="1"/>
        <v>4562.666666666667</v>
      </c>
    </row>
    <row r="18" spans="1:10" ht="25.5" customHeight="1" x14ac:dyDescent="0.15">
      <c r="A18" s="8">
        <v>17</v>
      </c>
      <c r="B18" s="28" t="s">
        <v>160</v>
      </c>
      <c r="C18" s="5"/>
      <c r="D18" s="19" t="s">
        <v>5</v>
      </c>
      <c r="E18" s="25">
        <v>95</v>
      </c>
      <c r="F18" s="41">
        <v>44</v>
      </c>
      <c r="G18" s="41">
        <v>45.95</v>
      </c>
      <c r="H18" s="45">
        <v>43.5</v>
      </c>
      <c r="I18" s="13">
        <f t="shared" si="2"/>
        <v>44.483333333333327</v>
      </c>
      <c r="J18" s="14">
        <f t="shared" si="1"/>
        <v>4225.9166666666661</v>
      </c>
    </row>
    <row r="19" spans="1:10" ht="38.25" customHeight="1" x14ac:dyDescent="0.15">
      <c r="A19" s="8">
        <v>18</v>
      </c>
      <c r="B19" s="19" t="s">
        <v>145</v>
      </c>
      <c r="C19" s="5"/>
      <c r="D19" s="18" t="s">
        <v>5</v>
      </c>
      <c r="E19" s="24">
        <v>60</v>
      </c>
      <c r="F19" s="41">
        <v>12</v>
      </c>
      <c r="G19" s="41">
        <v>13.5</v>
      </c>
      <c r="H19" s="43">
        <v>11.75</v>
      </c>
      <c r="I19" s="13">
        <f t="shared" si="2"/>
        <v>12.416666666666666</v>
      </c>
      <c r="J19" s="14">
        <f t="shared" si="1"/>
        <v>745</v>
      </c>
    </row>
    <row r="20" spans="1:10" ht="63.75" customHeight="1" x14ac:dyDescent="0.15">
      <c r="A20" s="9">
        <v>19</v>
      </c>
      <c r="B20" s="19" t="s">
        <v>20</v>
      </c>
      <c r="C20" s="5"/>
      <c r="D20" s="19" t="s">
        <v>11</v>
      </c>
      <c r="E20" s="26">
        <v>85</v>
      </c>
      <c r="F20" s="41">
        <v>68.25</v>
      </c>
      <c r="G20" s="46">
        <v>69.95</v>
      </c>
      <c r="H20" s="45">
        <v>67.52</v>
      </c>
      <c r="I20" s="13">
        <f t="shared" si="2"/>
        <v>68.573333333333323</v>
      </c>
      <c r="J20" s="14">
        <f t="shared" si="1"/>
        <v>5828.7333333333327</v>
      </c>
    </row>
    <row r="21" spans="1:10" ht="63.75" customHeight="1" x14ac:dyDescent="0.15">
      <c r="A21" s="9">
        <v>20</v>
      </c>
      <c r="B21" s="22" t="s">
        <v>21</v>
      </c>
      <c r="C21" s="5"/>
      <c r="D21" s="18" t="s">
        <v>11</v>
      </c>
      <c r="E21" s="27">
        <v>13</v>
      </c>
      <c r="F21" s="41">
        <v>67.95</v>
      </c>
      <c r="G21" s="46">
        <v>69.95</v>
      </c>
      <c r="H21" s="43">
        <v>67.5</v>
      </c>
      <c r="I21" s="13">
        <f t="shared" si="2"/>
        <v>68.466666666666669</v>
      </c>
      <c r="J21" s="14">
        <f t="shared" si="1"/>
        <v>890.06666666666672</v>
      </c>
    </row>
    <row r="22" spans="1:10" ht="41.75" customHeight="1" x14ac:dyDescent="0.15">
      <c r="A22" s="8">
        <v>21</v>
      </c>
      <c r="B22" s="19" t="s">
        <v>22</v>
      </c>
      <c r="C22" s="7"/>
      <c r="D22" s="18" t="s">
        <v>11</v>
      </c>
      <c r="E22" s="27">
        <v>55</v>
      </c>
      <c r="F22" s="41">
        <v>67.95</v>
      </c>
      <c r="G22" s="41">
        <v>69.95</v>
      </c>
      <c r="H22" s="43">
        <v>67.5</v>
      </c>
      <c r="I22" s="13">
        <f t="shared" si="2"/>
        <v>68.466666666666669</v>
      </c>
      <c r="J22" s="14">
        <f t="shared" si="1"/>
        <v>3765.666666666667</v>
      </c>
    </row>
    <row r="23" spans="1:10" ht="51" customHeight="1" x14ac:dyDescent="0.15">
      <c r="A23" s="9">
        <v>22</v>
      </c>
      <c r="B23" s="28" t="s">
        <v>161</v>
      </c>
      <c r="C23" s="7"/>
      <c r="D23" s="19" t="s">
        <v>5</v>
      </c>
      <c r="E23" s="26">
        <v>15</v>
      </c>
      <c r="F23" s="46">
        <v>42.95</v>
      </c>
      <c r="G23" s="46">
        <v>43.5</v>
      </c>
      <c r="H23" s="45">
        <v>41.5</v>
      </c>
      <c r="I23" s="13">
        <f t="shared" si="2"/>
        <v>42.65</v>
      </c>
      <c r="J23" s="14">
        <f t="shared" si="1"/>
        <v>639.75</v>
      </c>
    </row>
    <row r="24" spans="1:10" ht="38.25" customHeight="1" x14ac:dyDescent="0.15">
      <c r="A24" s="9">
        <v>23</v>
      </c>
      <c r="B24" s="32" t="s">
        <v>23</v>
      </c>
      <c r="C24" s="7"/>
      <c r="D24" s="19" t="s">
        <v>5</v>
      </c>
      <c r="E24" s="26">
        <v>130</v>
      </c>
      <c r="F24" s="46">
        <v>21.25</v>
      </c>
      <c r="G24" s="46">
        <v>22.25</v>
      </c>
      <c r="H24" s="45">
        <v>20.5</v>
      </c>
      <c r="I24" s="13">
        <f t="shared" si="2"/>
        <v>21.333333333333332</v>
      </c>
      <c r="J24" s="14">
        <f t="shared" si="1"/>
        <v>2773.333333333333</v>
      </c>
    </row>
    <row r="25" spans="1:10" ht="25.5" customHeight="1" x14ac:dyDescent="0.15">
      <c r="A25" s="9">
        <v>24</v>
      </c>
      <c r="B25" s="19" t="s">
        <v>24</v>
      </c>
      <c r="C25" s="7"/>
      <c r="D25" s="19" t="s">
        <v>5</v>
      </c>
      <c r="E25" s="26">
        <v>10</v>
      </c>
      <c r="F25" s="46">
        <v>8.75</v>
      </c>
      <c r="G25" s="46">
        <v>9.75</v>
      </c>
      <c r="H25" s="45">
        <v>8.5</v>
      </c>
      <c r="I25" s="13">
        <f t="shared" si="2"/>
        <v>9</v>
      </c>
      <c r="J25" s="14">
        <f t="shared" si="1"/>
        <v>90</v>
      </c>
    </row>
    <row r="26" spans="1:10" ht="25.5" customHeight="1" x14ac:dyDescent="0.15">
      <c r="A26" s="9">
        <v>25</v>
      </c>
      <c r="B26" s="19" t="s">
        <v>25</v>
      </c>
      <c r="C26" s="5"/>
      <c r="D26" s="19" t="s">
        <v>5</v>
      </c>
      <c r="E26" s="26">
        <v>140</v>
      </c>
      <c r="F26" s="46">
        <v>3.5</v>
      </c>
      <c r="G26" s="46">
        <v>4.5</v>
      </c>
      <c r="H26" s="45">
        <v>3.25</v>
      </c>
      <c r="I26" s="13">
        <f t="shared" si="2"/>
        <v>3.75</v>
      </c>
      <c r="J26" s="14">
        <f t="shared" si="1"/>
        <v>525</v>
      </c>
    </row>
    <row r="27" spans="1:10" ht="21.25" customHeight="1" x14ac:dyDescent="0.15">
      <c r="A27" s="9">
        <v>26</v>
      </c>
      <c r="B27" s="28" t="s">
        <v>162</v>
      </c>
      <c r="C27" s="7"/>
      <c r="D27" s="19" t="s">
        <v>13</v>
      </c>
      <c r="E27" s="26">
        <v>5</v>
      </c>
      <c r="F27" s="46">
        <v>17.5</v>
      </c>
      <c r="G27" s="46">
        <v>18.95</v>
      </c>
      <c r="H27" s="45">
        <v>16.25</v>
      </c>
      <c r="I27" s="13">
        <f t="shared" si="2"/>
        <v>17.566666666666666</v>
      </c>
      <c r="J27" s="14">
        <f t="shared" si="1"/>
        <v>87.833333333333329</v>
      </c>
    </row>
    <row r="28" spans="1:10" ht="51" customHeight="1" x14ac:dyDescent="0.15">
      <c r="A28" s="9">
        <v>27</v>
      </c>
      <c r="B28" s="19" t="s">
        <v>26</v>
      </c>
      <c r="C28" s="7"/>
      <c r="D28" s="19" t="s">
        <v>27</v>
      </c>
      <c r="E28" s="26">
        <v>350</v>
      </c>
      <c r="F28" s="46">
        <v>2.95</v>
      </c>
      <c r="G28" s="46">
        <v>3.5</v>
      </c>
      <c r="H28" s="45">
        <v>1.95</v>
      </c>
      <c r="I28" s="13">
        <f t="shared" si="2"/>
        <v>2.8000000000000003</v>
      </c>
      <c r="J28" s="14">
        <f t="shared" si="1"/>
        <v>980.00000000000011</v>
      </c>
    </row>
    <row r="29" spans="1:10" ht="21.25" customHeight="1" x14ac:dyDescent="0.15">
      <c r="A29" s="9">
        <v>28</v>
      </c>
      <c r="B29" s="28" t="s">
        <v>163</v>
      </c>
      <c r="C29" s="7"/>
      <c r="D29" s="19" t="s">
        <v>13</v>
      </c>
      <c r="E29" s="26">
        <v>80</v>
      </c>
      <c r="F29" s="46">
        <v>145</v>
      </c>
      <c r="G29" s="46">
        <v>146.5</v>
      </c>
      <c r="H29" s="45">
        <v>143.94999999999999</v>
      </c>
      <c r="I29" s="50">
        <f>AVERAGE(F29:H29)</f>
        <v>145.15</v>
      </c>
      <c r="J29" s="14">
        <f t="shared" si="1"/>
        <v>11612</v>
      </c>
    </row>
    <row r="30" spans="1:10" ht="21" customHeight="1" x14ac:dyDescent="0.15">
      <c r="A30" s="9">
        <v>29</v>
      </c>
      <c r="B30" s="19" t="s">
        <v>28</v>
      </c>
      <c r="C30" s="7"/>
      <c r="D30" s="19" t="s">
        <v>29</v>
      </c>
      <c r="E30" s="26">
        <v>130</v>
      </c>
      <c r="F30" s="46">
        <v>12</v>
      </c>
      <c r="G30" s="46">
        <v>13.5</v>
      </c>
      <c r="H30" s="45">
        <v>11.5</v>
      </c>
      <c r="I30" s="13">
        <f t="shared" si="2"/>
        <v>12.333333333333334</v>
      </c>
      <c r="J30" s="14">
        <f t="shared" si="1"/>
        <v>1603.3333333333335</v>
      </c>
    </row>
    <row r="31" spans="1:10" ht="25.5" customHeight="1" x14ac:dyDescent="0.15">
      <c r="A31" s="9">
        <v>30</v>
      </c>
      <c r="B31" s="19" t="s">
        <v>146</v>
      </c>
      <c r="C31" s="5"/>
      <c r="D31" s="18" t="s">
        <v>11</v>
      </c>
      <c r="E31" s="27">
        <v>180</v>
      </c>
      <c r="F31" s="41">
        <v>4.5</v>
      </c>
      <c r="G31" s="46">
        <v>4.95</v>
      </c>
      <c r="H31" s="43">
        <v>4.4000000000000004</v>
      </c>
      <c r="I31" s="13">
        <f t="shared" si="2"/>
        <v>4.6166666666666663</v>
      </c>
      <c r="J31" s="14">
        <f t="shared" si="1"/>
        <v>830.99999999999989</v>
      </c>
    </row>
    <row r="32" spans="1:10" ht="21.25" customHeight="1" x14ac:dyDescent="0.15">
      <c r="A32" s="9">
        <v>31</v>
      </c>
      <c r="B32" s="19" t="s">
        <v>147</v>
      </c>
      <c r="C32" s="5"/>
      <c r="D32" s="18" t="s">
        <v>11</v>
      </c>
      <c r="E32" s="27">
        <v>160</v>
      </c>
      <c r="F32" s="41">
        <v>4.75</v>
      </c>
      <c r="G32" s="41">
        <v>5.5</v>
      </c>
      <c r="H32" s="43">
        <v>4.5</v>
      </c>
      <c r="I32" s="13">
        <f t="shared" si="2"/>
        <v>4.916666666666667</v>
      </c>
      <c r="J32" s="14">
        <f t="shared" si="1"/>
        <v>786.66666666666674</v>
      </c>
    </row>
    <row r="33" spans="1:10" ht="41.75" customHeight="1" x14ac:dyDescent="0.15">
      <c r="A33" s="9">
        <v>32</v>
      </c>
      <c r="B33" s="22" t="s">
        <v>30</v>
      </c>
      <c r="C33" s="7"/>
      <c r="D33" s="19" t="s">
        <v>13</v>
      </c>
      <c r="E33" s="26">
        <v>120</v>
      </c>
      <c r="F33" s="46">
        <v>15.5</v>
      </c>
      <c r="G33" s="46">
        <v>16.5</v>
      </c>
      <c r="H33" s="45">
        <v>15.25</v>
      </c>
      <c r="I33" s="13">
        <f t="shared" si="2"/>
        <v>15.75</v>
      </c>
      <c r="J33" s="14">
        <f t="shared" si="1"/>
        <v>1890</v>
      </c>
    </row>
    <row r="34" spans="1:10" ht="41.75" customHeight="1" x14ac:dyDescent="0.15">
      <c r="A34" s="9">
        <v>33</v>
      </c>
      <c r="B34" s="28" t="s">
        <v>164</v>
      </c>
      <c r="C34" s="7"/>
      <c r="D34" s="18" t="s">
        <v>31</v>
      </c>
      <c r="E34" s="27">
        <v>175</v>
      </c>
      <c r="F34" s="46">
        <v>2.75</v>
      </c>
      <c r="G34" s="46">
        <v>3.5</v>
      </c>
      <c r="H34" s="43">
        <v>2.25</v>
      </c>
      <c r="I34" s="13">
        <f t="shared" si="2"/>
        <v>2.8333333333333335</v>
      </c>
      <c r="J34" s="14">
        <f t="shared" si="1"/>
        <v>495.83333333333337</v>
      </c>
    </row>
    <row r="35" spans="1:10" ht="25.5" customHeight="1" x14ac:dyDescent="0.15">
      <c r="A35" s="9">
        <v>34</v>
      </c>
      <c r="B35" s="28" t="s">
        <v>165</v>
      </c>
      <c r="C35" s="7"/>
      <c r="D35" s="18" t="s">
        <v>31</v>
      </c>
      <c r="E35" s="27">
        <v>90</v>
      </c>
      <c r="F35" s="46">
        <v>4.75</v>
      </c>
      <c r="G35" s="46">
        <v>5.95</v>
      </c>
      <c r="H35" s="43">
        <v>4.5</v>
      </c>
      <c r="I35" s="13">
        <f t="shared" si="2"/>
        <v>5.0666666666666664</v>
      </c>
      <c r="J35" s="14">
        <f t="shared" si="1"/>
        <v>456</v>
      </c>
    </row>
    <row r="36" spans="1:10" ht="31.5" customHeight="1" x14ac:dyDescent="0.15">
      <c r="A36" s="9">
        <v>35</v>
      </c>
      <c r="B36" s="19" t="s">
        <v>32</v>
      </c>
      <c r="C36" s="7"/>
      <c r="D36" s="19" t="s">
        <v>13</v>
      </c>
      <c r="E36" s="26">
        <v>135</v>
      </c>
      <c r="F36" s="46">
        <v>24.5</v>
      </c>
      <c r="G36" s="46">
        <v>25.5</v>
      </c>
      <c r="H36" s="45">
        <v>23.5</v>
      </c>
      <c r="I36" s="13">
        <f t="shared" si="2"/>
        <v>24.5</v>
      </c>
      <c r="J36" s="14">
        <f t="shared" si="1"/>
        <v>3307.5</v>
      </c>
    </row>
    <row r="37" spans="1:10" ht="31.5" customHeight="1" x14ac:dyDescent="0.15">
      <c r="A37" s="8">
        <v>36</v>
      </c>
      <c r="B37" s="19" t="s">
        <v>148</v>
      </c>
      <c r="C37" s="5"/>
      <c r="D37" s="19" t="s">
        <v>31</v>
      </c>
      <c r="E37" s="26">
        <v>355</v>
      </c>
      <c r="F37" s="41">
        <v>24.5</v>
      </c>
      <c r="G37" s="46">
        <v>25.95</v>
      </c>
      <c r="H37" s="45">
        <v>23.5</v>
      </c>
      <c r="I37" s="13">
        <f t="shared" si="2"/>
        <v>24.650000000000002</v>
      </c>
      <c r="J37" s="14">
        <f t="shared" si="1"/>
        <v>8750.75</v>
      </c>
    </row>
    <row r="38" spans="1:10" ht="21" customHeight="1" x14ac:dyDescent="0.15">
      <c r="A38" s="9">
        <v>37</v>
      </c>
      <c r="B38" s="28" t="s">
        <v>166</v>
      </c>
      <c r="C38" s="7"/>
      <c r="D38" s="18" t="s">
        <v>31</v>
      </c>
      <c r="E38" s="27">
        <v>140</v>
      </c>
      <c r="F38" s="46">
        <v>10.75</v>
      </c>
      <c r="G38" s="46">
        <v>12.75</v>
      </c>
      <c r="H38" s="43">
        <v>10.25</v>
      </c>
      <c r="I38" s="13">
        <f t="shared" si="2"/>
        <v>11.25</v>
      </c>
      <c r="J38" s="14">
        <f t="shared" si="1"/>
        <v>1575</v>
      </c>
    </row>
    <row r="39" spans="1:10" ht="63.75" customHeight="1" x14ac:dyDescent="0.15">
      <c r="A39" s="9">
        <v>38</v>
      </c>
      <c r="B39" s="19" t="s">
        <v>33</v>
      </c>
      <c r="C39" s="7"/>
      <c r="D39" s="19" t="s">
        <v>5</v>
      </c>
      <c r="E39" s="26">
        <v>380</v>
      </c>
      <c r="F39" s="46">
        <v>2.35</v>
      </c>
      <c r="G39" s="46">
        <v>3.5</v>
      </c>
      <c r="H39" s="45">
        <v>2.1</v>
      </c>
      <c r="I39" s="13">
        <f t="shared" si="2"/>
        <v>2.65</v>
      </c>
      <c r="J39" s="14">
        <f t="shared" si="1"/>
        <v>1007</v>
      </c>
    </row>
    <row r="40" spans="1:10" ht="31.5" customHeight="1" x14ac:dyDescent="0.15">
      <c r="A40" s="9">
        <v>39</v>
      </c>
      <c r="B40" s="19" t="s">
        <v>34</v>
      </c>
      <c r="C40" s="7"/>
      <c r="D40" s="19" t="s">
        <v>29</v>
      </c>
      <c r="E40" s="26">
        <v>280</v>
      </c>
      <c r="F40" s="46">
        <v>3.5</v>
      </c>
      <c r="G40" s="46">
        <v>4.5</v>
      </c>
      <c r="H40" s="45">
        <v>3.1</v>
      </c>
      <c r="I40" s="13">
        <f t="shared" si="2"/>
        <v>3.6999999999999997</v>
      </c>
      <c r="J40" s="14">
        <f t="shared" si="1"/>
        <v>1036</v>
      </c>
    </row>
    <row r="41" spans="1:10" ht="21" customHeight="1" x14ac:dyDescent="0.15">
      <c r="A41" s="9">
        <v>40</v>
      </c>
      <c r="B41" s="19" t="s">
        <v>35</v>
      </c>
      <c r="C41" s="7"/>
      <c r="D41" s="19" t="s">
        <v>11</v>
      </c>
      <c r="E41" s="26">
        <v>5</v>
      </c>
      <c r="F41" s="46">
        <v>14.5</v>
      </c>
      <c r="G41" s="46">
        <v>15.5</v>
      </c>
      <c r="H41" s="45">
        <v>13.5</v>
      </c>
      <c r="I41" s="13">
        <f t="shared" si="2"/>
        <v>14.5</v>
      </c>
      <c r="J41" s="14">
        <f t="shared" si="1"/>
        <v>72.5</v>
      </c>
    </row>
    <row r="42" spans="1:10" ht="25.5" customHeight="1" x14ac:dyDescent="0.15">
      <c r="A42" s="9">
        <v>41</v>
      </c>
      <c r="B42" s="19" t="s">
        <v>36</v>
      </c>
      <c r="C42" s="7"/>
      <c r="D42" s="19" t="s">
        <v>11</v>
      </c>
      <c r="E42" s="26">
        <v>5</v>
      </c>
      <c r="F42" s="46">
        <v>36.5</v>
      </c>
      <c r="G42" s="46">
        <v>37.5</v>
      </c>
      <c r="H42" s="45">
        <v>35.5</v>
      </c>
      <c r="I42" s="13">
        <f t="shared" si="2"/>
        <v>36.5</v>
      </c>
      <c r="J42" s="14">
        <f t="shared" si="1"/>
        <v>182.5</v>
      </c>
    </row>
    <row r="43" spans="1:10" ht="21.25" customHeight="1" x14ac:dyDescent="0.15">
      <c r="A43" s="9">
        <v>42</v>
      </c>
      <c r="B43" s="30" t="s">
        <v>37</v>
      </c>
      <c r="C43" s="7"/>
      <c r="D43" s="19" t="s">
        <v>13</v>
      </c>
      <c r="E43" s="26">
        <v>160</v>
      </c>
      <c r="F43" s="46">
        <v>20.25</v>
      </c>
      <c r="G43" s="46">
        <v>21.25</v>
      </c>
      <c r="H43" s="45">
        <v>19.899999999999999</v>
      </c>
      <c r="I43" s="13">
        <f t="shared" si="2"/>
        <v>20.466666666666665</v>
      </c>
      <c r="J43" s="14">
        <f t="shared" si="1"/>
        <v>3274.6666666666665</v>
      </c>
    </row>
    <row r="44" spans="1:10" ht="21" customHeight="1" x14ac:dyDescent="0.15">
      <c r="A44" s="8">
        <v>43</v>
      </c>
      <c r="B44" s="28" t="s">
        <v>167</v>
      </c>
      <c r="C44" s="7"/>
      <c r="D44" s="18" t="s">
        <v>11</v>
      </c>
      <c r="E44" s="27">
        <v>131</v>
      </c>
      <c r="F44" s="46">
        <v>45.5</v>
      </c>
      <c r="G44" s="46">
        <v>46.75</v>
      </c>
      <c r="H44" s="43">
        <v>43.5</v>
      </c>
      <c r="I44" s="13">
        <f t="shared" si="2"/>
        <v>45.25</v>
      </c>
      <c r="J44" s="14">
        <f t="shared" si="1"/>
        <v>5927.75</v>
      </c>
    </row>
    <row r="45" spans="1:10" ht="25.5" customHeight="1" x14ac:dyDescent="0.15">
      <c r="A45" s="8">
        <v>44</v>
      </c>
      <c r="B45" s="19" t="s">
        <v>149</v>
      </c>
      <c r="C45" s="5"/>
      <c r="D45" s="18" t="s">
        <v>31</v>
      </c>
      <c r="E45" s="24">
        <v>30</v>
      </c>
      <c r="F45" s="41">
        <v>5.5</v>
      </c>
      <c r="G45" s="41">
        <v>5.95</v>
      </c>
      <c r="H45" s="43">
        <v>5</v>
      </c>
      <c r="I45" s="13">
        <f t="shared" si="2"/>
        <v>5.4833333333333334</v>
      </c>
      <c r="J45" s="14">
        <f t="shared" si="1"/>
        <v>164.5</v>
      </c>
    </row>
    <row r="46" spans="1:10" ht="38.25" customHeight="1" x14ac:dyDescent="0.15">
      <c r="A46" s="9">
        <v>45</v>
      </c>
      <c r="B46" s="22" t="s">
        <v>38</v>
      </c>
      <c r="C46" s="7"/>
      <c r="D46" s="19" t="s">
        <v>13</v>
      </c>
      <c r="E46" s="25">
        <v>355</v>
      </c>
      <c r="F46" s="46">
        <v>95.5</v>
      </c>
      <c r="G46" s="46">
        <v>100.5</v>
      </c>
      <c r="H46" s="45">
        <v>94.5</v>
      </c>
      <c r="I46" s="13">
        <f t="shared" si="2"/>
        <v>96.833333333333329</v>
      </c>
      <c r="J46" s="14">
        <f t="shared" si="1"/>
        <v>34375.833333333328</v>
      </c>
    </row>
    <row r="47" spans="1:10" ht="63.75" customHeight="1" x14ac:dyDescent="0.15">
      <c r="A47" s="9">
        <v>46</v>
      </c>
      <c r="B47" s="19" t="s">
        <v>39</v>
      </c>
      <c r="C47" s="7"/>
      <c r="D47" s="19" t="s">
        <v>13</v>
      </c>
      <c r="E47" s="25">
        <v>215</v>
      </c>
      <c r="F47" s="46">
        <v>7.5</v>
      </c>
      <c r="G47" s="46">
        <v>8.5</v>
      </c>
      <c r="H47" s="45">
        <v>6.95</v>
      </c>
      <c r="I47" s="13">
        <f t="shared" si="2"/>
        <v>7.6499999999999995</v>
      </c>
      <c r="J47" s="14">
        <f t="shared" si="1"/>
        <v>1644.7499999999998</v>
      </c>
    </row>
    <row r="48" spans="1:10" ht="25.5" customHeight="1" x14ac:dyDescent="0.15">
      <c r="A48" s="9">
        <v>47</v>
      </c>
      <c r="B48" s="19" t="s">
        <v>40</v>
      </c>
      <c r="C48" s="7"/>
      <c r="D48" s="19" t="s">
        <v>5</v>
      </c>
      <c r="E48" s="25">
        <v>650</v>
      </c>
      <c r="F48" s="46">
        <v>2</v>
      </c>
      <c r="G48" s="46">
        <v>3.5</v>
      </c>
      <c r="H48" s="45">
        <v>1.5</v>
      </c>
      <c r="I48" s="13">
        <f t="shared" si="2"/>
        <v>2.3333333333333335</v>
      </c>
      <c r="J48" s="14">
        <f t="shared" si="1"/>
        <v>1516.6666666666667</v>
      </c>
    </row>
    <row r="49" spans="1:10" ht="25.5" customHeight="1" x14ac:dyDescent="0.15">
      <c r="A49" s="8">
        <v>48</v>
      </c>
      <c r="B49" s="28" t="s">
        <v>168</v>
      </c>
      <c r="C49" s="7"/>
      <c r="D49" s="18" t="s">
        <v>5</v>
      </c>
      <c r="E49" s="24">
        <v>1200</v>
      </c>
      <c r="F49" s="46">
        <v>2.5</v>
      </c>
      <c r="G49" s="46">
        <v>3.5</v>
      </c>
      <c r="H49" s="43">
        <v>1.25</v>
      </c>
      <c r="I49" s="13">
        <f t="shared" si="2"/>
        <v>2.4166666666666665</v>
      </c>
      <c r="J49" s="14">
        <f t="shared" si="1"/>
        <v>2900</v>
      </c>
    </row>
    <row r="50" spans="1:10" ht="21" customHeight="1" x14ac:dyDescent="0.15">
      <c r="A50" s="9">
        <v>49</v>
      </c>
      <c r="B50" s="19" t="s">
        <v>41</v>
      </c>
      <c r="C50" s="7"/>
      <c r="D50" s="19" t="s">
        <v>11</v>
      </c>
      <c r="E50" s="25">
        <v>80</v>
      </c>
      <c r="F50" s="46">
        <v>101.5</v>
      </c>
      <c r="G50" s="46">
        <v>105</v>
      </c>
      <c r="H50" s="45">
        <v>99.5</v>
      </c>
      <c r="I50" s="50">
        <f>AVERAGE(F50:H50)</f>
        <v>102</v>
      </c>
      <c r="J50" s="14">
        <f t="shared" si="1"/>
        <v>8160</v>
      </c>
    </row>
    <row r="51" spans="1:10" ht="38.25" customHeight="1" x14ac:dyDescent="0.15">
      <c r="A51" s="9">
        <v>50</v>
      </c>
      <c r="B51" s="19" t="s">
        <v>42</v>
      </c>
      <c r="C51" s="7"/>
      <c r="D51" s="19" t="s">
        <v>5</v>
      </c>
      <c r="E51" s="25">
        <v>155</v>
      </c>
      <c r="F51" s="46">
        <v>2.5</v>
      </c>
      <c r="G51" s="46">
        <v>2.95</v>
      </c>
      <c r="H51" s="45">
        <v>1.95</v>
      </c>
      <c r="I51" s="13">
        <f t="shared" si="2"/>
        <v>2.4666666666666668</v>
      </c>
      <c r="J51" s="14">
        <f t="shared" si="1"/>
        <v>382.33333333333337</v>
      </c>
    </row>
    <row r="52" spans="1:10" ht="25.5" customHeight="1" x14ac:dyDescent="0.15">
      <c r="A52" s="9">
        <v>51</v>
      </c>
      <c r="B52" s="33" t="s">
        <v>43</v>
      </c>
      <c r="C52" s="7"/>
      <c r="D52" s="19" t="s">
        <v>13</v>
      </c>
      <c r="E52" s="25">
        <v>55</v>
      </c>
      <c r="F52" s="46">
        <v>50.25</v>
      </c>
      <c r="G52" s="46">
        <v>55</v>
      </c>
      <c r="H52" s="45">
        <v>49.5</v>
      </c>
      <c r="I52" s="13">
        <f t="shared" si="2"/>
        <v>51.583333333333336</v>
      </c>
      <c r="J52" s="14">
        <f t="shared" si="1"/>
        <v>2837.0833333333335</v>
      </c>
    </row>
    <row r="53" spans="1:10" ht="21.25" customHeight="1" x14ac:dyDescent="0.15">
      <c r="A53" s="9">
        <v>52</v>
      </c>
      <c r="B53" s="33" t="s">
        <v>44</v>
      </c>
      <c r="C53" s="7"/>
      <c r="D53" s="19" t="s">
        <v>13</v>
      </c>
      <c r="E53" s="25">
        <v>15</v>
      </c>
      <c r="F53" s="46">
        <v>101.5</v>
      </c>
      <c r="G53" s="46">
        <v>105</v>
      </c>
      <c r="H53" s="45">
        <v>99.5</v>
      </c>
      <c r="I53" s="50">
        <f>AVERAGE(F53:H53)</f>
        <v>102</v>
      </c>
      <c r="J53" s="14">
        <f t="shared" si="1"/>
        <v>1530</v>
      </c>
    </row>
    <row r="54" spans="1:10" ht="25.5" customHeight="1" x14ac:dyDescent="0.15">
      <c r="A54" s="9">
        <v>53</v>
      </c>
      <c r="B54" s="22" t="s">
        <v>45</v>
      </c>
      <c r="C54" s="7"/>
      <c r="D54" s="19" t="s">
        <v>5</v>
      </c>
      <c r="E54" s="25">
        <v>180</v>
      </c>
      <c r="F54" s="46">
        <v>4.5</v>
      </c>
      <c r="G54" s="46">
        <v>4.95</v>
      </c>
      <c r="H54" s="45">
        <v>3.95</v>
      </c>
      <c r="I54" s="13">
        <f t="shared" si="2"/>
        <v>4.4666666666666659</v>
      </c>
      <c r="J54" s="14">
        <f t="shared" si="1"/>
        <v>803.99999999999989</v>
      </c>
    </row>
    <row r="55" spans="1:10" ht="25.5" customHeight="1" x14ac:dyDescent="0.15">
      <c r="A55" s="9">
        <v>54</v>
      </c>
      <c r="B55" s="33" t="s">
        <v>46</v>
      </c>
      <c r="C55" s="7"/>
      <c r="D55" s="19" t="s">
        <v>5</v>
      </c>
      <c r="E55" s="25">
        <v>155</v>
      </c>
      <c r="F55" s="46">
        <v>5.25</v>
      </c>
      <c r="G55" s="46">
        <v>6.5</v>
      </c>
      <c r="H55" s="45">
        <v>4.95</v>
      </c>
      <c r="I55" s="13">
        <f t="shared" si="2"/>
        <v>5.5666666666666664</v>
      </c>
      <c r="J55" s="14">
        <f t="shared" si="1"/>
        <v>862.83333333333326</v>
      </c>
    </row>
    <row r="56" spans="1:10" ht="31.5" customHeight="1" x14ac:dyDescent="0.15">
      <c r="A56" s="9">
        <v>55</v>
      </c>
      <c r="B56" s="19" t="s">
        <v>47</v>
      </c>
      <c r="C56" s="7"/>
      <c r="D56" s="19" t="s">
        <v>13</v>
      </c>
      <c r="E56" s="25">
        <v>60</v>
      </c>
      <c r="F56" s="46">
        <v>13.5</v>
      </c>
      <c r="G56" s="46">
        <v>14.5</v>
      </c>
      <c r="H56" s="45">
        <v>12.95</v>
      </c>
      <c r="I56" s="13">
        <f t="shared" si="2"/>
        <v>13.65</v>
      </c>
      <c r="J56" s="14">
        <f t="shared" si="1"/>
        <v>819</v>
      </c>
    </row>
    <row r="57" spans="1:10" ht="25.5" customHeight="1" x14ac:dyDescent="0.15">
      <c r="A57" s="9">
        <v>56</v>
      </c>
      <c r="B57" s="22" t="s">
        <v>48</v>
      </c>
      <c r="C57" s="7"/>
      <c r="D57" s="19" t="s">
        <v>29</v>
      </c>
      <c r="E57" s="25">
        <v>100</v>
      </c>
      <c r="F57" s="46">
        <v>6.5</v>
      </c>
      <c r="G57" s="46">
        <v>7.5</v>
      </c>
      <c r="H57" s="45">
        <v>5.75</v>
      </c>
      <c r="I57" s="13">
        <f t="shared" si="2"/>
        <v>6.583333333333333</v>
      </c>
      <c r="J57" s="14">
        <f t="shared" si="1"/>
        <v>658.33333333333326</v>
      </c>
    </row>
    <row r="58" spans="1:10" ht="25.5" customHeight="1" x14ac:dyDescent="0.15">
      <c r="A58" s="9">
        <v>57</v>
      </c>
      <c r="B58" s="33" t="s">
        <v>49</v>
      </c>
      <c r="C58" s="7"/>
      <c r="D58" s="19" t="s">
        <v>50</v>
      </c>
      <c r="E58" s="25">
        <v>650</v>
      </c>
      <c r="F58" s="46">
        <v>4.5</v>
      </c>
      <c r="G58" s="46">
        <v>4.95</v>
      </c>
      <c r="H58" s="45">
        <v>4</v>
      </c>
      <c r="I58" s="13">
        <f t="shared" si="2"/>
        <v>4.4833333333333334</v>
      </c>
      <c r="J58" s="14">
        <f t="shared" si="1"/>
        <v>2914.1666666666665</v>
      </c>
    </row>
    <row r="59" spans="1:10" ht="25.5" customHeight="1" x14ac:dyDescent="0.15">
      <c r="A59" s="9">
        <v>58</v>
      </c>
      <c r="B59" s="33" t="s">
        <v>51</v>
      </c>
      <c r="C59" s="7"/>
      <c r="D59" s="19" t="s">
        <v>50</v>
      </c>
      <c r="E59" s="25">
        <v>650</v>
      </c>
      <c r="F59" s="46">
        <v>5.75</v>
      </c>
      <c r="G59" s="46">
        <v>6.75</v>
      </c>
      <c r="H59" s="45">
        <v>5.5</v>
      </c>
      <c r="I59" s="13">
        <f t="shared" si="2"/>
        <v>6</v>
      </c>
      <c r="J59" s="14">
        <f t="shared" si="1"/>
        <v>3900</v>
      </c>
    </row>
    <row r="60" spans="1:10" ht="21.25" customHeight="1" x14ac:dyDescent="0.15">
      <c r="A60" s="9">
        <v>59</v>
      </c>
      <c r="B60" s="34" t="s">
        <v>52</v>
      </c>
      <c r="C60" s="7"/>
      <c r="D60" s="19" t="s">
        <v>5</v>
      </c>
      <c r="E60" s="25">
        <v>125</v>
      </c>
      <c r="F60" s="46">
        <v>5.5</v>
      </c>
      <c r="G60" s="46">
        <v>6.5</v>
      </c>
      <c r="H60" s="45">
        <v>4.95</v>
      </c>
      <c r="I60" s="13">
        <f t="shared" si="2"/>
        <v>5.6499999999999995</v>
      </c>
      <c r="J60" s="14">
        <f t="shared" si="1"/>
        <v>706.24999999999989</v>
      </c>
    </row>
    <row r="61" spans="1:10" ht="21" customHeight="1" x14ac:dyDescent="0.15">
      <c r="A61" s="9">
        <v>60</v>
      </c>
      <c r="B61" s="19" t="s">
        <v>53</v>
      </c>
      <c r="C61" s="7"/>
      <c r="D61" s="19" t="s">
        <v>5</v>
      </c>
      <c r="E61" s="25">
        <v>105</v>
      </c>
      <c r="F61" s="46">
        <v>2.75</v>
      </c>
      <c r="G61" s="46">
        <v>3.75</v>
      </c>
      <c r="H61" s="45">
        <v>2.5</v>
      </c>
      <c r="I61" s="13">
        <f t="shared" si="2"/>
        <v>3</v>
      </c>
      <c r="J61" s="14">
        <f t="shared" si="1"/>
        <v>315</v>
      </c>
    </row>
    <row r="62" spans="1:10" ht="25.5" customHeight="1" x14ac:dyDescent="0.15">
      <c r="A62" s="9">
        <v>61</v>
      </c>
      <c r="B62" s="19" t="s">
        <v>54</v>
      </c>
      <c r="C62" s="7"/>
      <c r="D62" s="19" t="s">
        <v>5</v>
      </c>
      <c r="E62" s="25">
        <v>30</v>
      </c>
      <c r="F62" s="46">
        <v>9.9499999999999993</v>
      </c>
      <c r="G62" s="46">
        <v>105</v>
      </c>
      <c r="H62" s="45">
        <v>8.9499999999999993</v>
      </c>
      <c r="I62" s="13">
        <f t="shared" si="2"/>
        <v>41.300000000000004</v>
      </c>
      <c r="J62" s="14">
        <f t="shared" si="1"/>
        <v>1239.0000000000002</v>
      </c>
    </row>
    <row r="63" spans="1:10" ht="25.5" customHeight="1" x14ac:dyDescent="0.15">
      <c r="A63" s="9">
        <v>62</v>
      </c>
      <c r="B63" s="19" t="s">
        <v>55</v>
      </c>
      <c r="C63" s="7"/>
      <c r="D63" s="19" t="s">
        <v>5</v>
      </c>
      <c r="E63" s="25">
        <v>20</v>
      </c>
      <c r="F63" s="46">
        <v>14</v>
      </c>
      <c r="G63" s="46">
        <v>15.5</v>
      </c>
      <c r="H63" s="45">
        <v>13.5</v>
      </c>
      <c r="I63" s="13">
        <f t="shared" si="2"/>
        <v>14.333333333333334</v>
      </c>
      <c r="J63" s="14">
        <f t="shared" si="1"/>
        <v>286.66666666666669</v>
      </c>
    </row>
    <row r="64" spans="1:10" ht="21" customHeight="1" x14ac:dyDescent="0.15">
      <c r="A64" s="9">
        <v>63</v>
      </c>
      <c r="B64" s="19" t="s">
        <v>56</v>
      </c>
      <c r="C64" s="7"/>
      <c r="D64" s="19" t="s">
        <v>5</v>
      </c>
      <c r="E64" s="25">
        <v>830</v>
      </c>
      <c r="F64" s="46">
        <v>27</v>
      </c>
      <c r="G64" s="46">
        <v>29</v>
      </c>
      <c r="H64" s="45">
        <v>25.5</v>
      </c>
      <c r="I64" s="13">
        <f t="shared" si="2"/>
        <v>27.166666666666668</v>
      </c>
      <c r="J64" s="14">
        <f t="shared" si="1"/>
        <v>22548.333333333336</v>
      </c>
    </row>
    <row r="65" spans="1:10" ht="25.5" customHeight="1" x14ac:dyDescent="0.15">
      <c r="A65" s="9">
        <v>64</v>
      </c>
      <c r="B65" s="19" t="s">
        <v>57</v>
      </c>
      <c r="C65" s="7"/>
      <c r="D65" s="19" t="s">
        <v>19</v>
      </c>
      <c r="E65" s="25">
        <v>50</v>
      </c>
      <c r="F65" s="46">
        <v>112</v>
      </c>
      <c r="G65" s="46">
        <v>115</v>
      </c>
      <c r="H65" s="45">
        <v>109.5</v>
      </c>
      <c r="I65" s="50">
        <f>AVERAGE(F65:H65)</f>
        <v>112.16666666666667</v>
      </c>
      <c r="J65" s="14">
        <f t="shared" si="1"/>
        <v>5608.3333333333339</v>
      </c>
    </row>
    <row r="66" spans="1:10" ht="25.5" customHeight="1" x14ac:dyDescent="0.15">
      <c r="A66" s="9">
        <v>65</v>
      </c>
      <c r="B66" s="19" t="s">
        <v>58</v>
      </c>
      <c r="C66" s="7"/>
      <c r="D66" s="19" t="s">
        <v>5</v>
      </c>
      <c r="E66" s="25">
        <v>70</v>
      </c>
      <c r="F66" s="46">
        <v>12.25</v>
      </c>
      <c r="G66" s="46">
        <v>14.5</v>
      </c>
      <c r="H66" s="45">
        <v>12.5</v>
      </c>
      <c r="I66" s="13">
        <f t="shared" si="2"/>
        <v>13.083333333333334</v>
      </c>
      <c r="J66" s="14">
        <f t="shared" si="1"/>
        <v>915.83333333333337</v>
      </c>
    </row>
    <row r="67" spans="1:10" ht="21.25" customHeight="1" x14ac:dyDescent="0.15">
      <c r="A67" s="8">
        <v>66</v>
      </c>
      <c r="B67" s="19" t="s">
        <v>59</v>
      </c>
      <c r="C67" s="7"/>
      <c r="D67" s="18" t="s">
        <v>5</v>
      </c>
      <c r="E67" s="24">
        <v>90</v>
      </c>
      <c r="F67" s="41">
        <v>8.5</v>
      </c>
      <c r="G67" s="41">
        <v>9.9499999999999993</v>
      </c>
      <c r="H67" s="43">
        <v>7.7</v>
      </c>
      <c r="I67" s="13">
        <f t="shared" ref="I67:I130" si="3">AVERAGE(F67:H67)</f>
        <v>8.7166666666666668</v>
      </c>
      <c r="J67" s="14">
        <f t="shared" ref="J67:J130" si="4">SUM(E67*I67)</f>
        <v>784.5</v>
      </c>
    </row>
    <row r="68" spans="1:10" ht="21" customHeight="1" x14ac:dyDescent="0.15">
      <c r="A68" s="9">
        <v>67</v>
      </c>
      <c r="B68" s="22" t="s">
        <v>60</v>
      </c>
      <c r="C68" s="7"/>
      <c r="D68" s="19" t="s">
        <v>27</v>
      </c>
      <c r="E68" s="25">
        <v>180</v>
      </c>
      <c r="F68" s="46">
        <v>10.5</v>
      </c>
      <c r="G68" s="46">
        <v>12.5</v>
      </c>
      <c r="H68" s="45">
        <v>9.9499999999999993</v>
      </c>
      <c r="I68" s="13">
        <f t="shared" si="3"/>
        <v>10.983333333333334</v>
      </c>
      <c r="J68" s="14">
        <f t="shared" si="4"/>
        <v>1977.0000000000002</v>
      </c>
    </row>
    <row r="69" spans="1:10" ht="38.25" customHeight="1" x14ac:dyDescent="0.15">
      <c r="A69" s="9">
        <v>68</v>
      </c>
      <c r="B69" s="28" t="s">
        <v>169</v>
      </c>
      <c r="C69" s="7"/>
      <c r="D69" s="19" t="s">
        <v>27</v>
      </c>
      <c r="E69" s="25">
        <v>150</v>
      </c>
      <c r="F69" s="46">
        <v>11</v>
      </c>
      <c r="G69" s="46">
        <v>15</v>
      </c>
      <c r="H69" s="45">
        <v>10.95</v>
      </c>
      <c r="I69" s="13">
        <f t="shared" si="3"/>
        <v>12.316666666666668</v>
      </c>
      <c r="J69" s="14">
        <f t="shared" si="4"/>
        <v>1847.5000000000002</v>
      </c>
    </row>
    <row r="70" spans="1:10" ht="21.25" customHeight="1" x14ac:dyDescent="0.15">
      <c r="A70" s="8">
        <v>69</v>
      </c>
      <c r="B70" s="19" t="s">
        <v>61</v>
      </c>
      <c r="C70" s="5"/>
      <c r="D70" s="18" t="s">
        <v>5</v>
      </c>
      <c r="E70" s="24">
        <v>120</v>
      </c>
      <c r="F70" s="41">
        <v>56.5</v>
      </c>
      <c r="G70" s="41">
        <v>57.5</v>
      </c>
      <c r="H70" s="43">
        <v>55.5</v>
      </c>
      <c r="I70" s="13">
        <f t="shared" si="3"/>
        <v>56.5</v>
      </c>
      <c r="J70" s="14">
        <f t="shared" si="4"/>
        <v>6780</v>
      </c>
    </row>
    <row r="71" spans="1:10" ht="21" customHeight="1" x14ac:dyDescent="0.15">
      <c r="A71" s="8">
        <v>70</v>
      </c>
      <c r="B71" s="28" t="s">
        <v>170</v>
      </c>
      <c r="C71" s="5"/>
      <c r="D71" s="18" t="s">
        <v>5</v>
      </c>
      <c r="E71" s="27">
        <v>130</v>
      </c>
      <c r="F71" s="41">
        <v>74.25</v>
      </c>
      <c r="G71" s="41">
        <v>75.5</v>
      </c>
      <c r="H71" s="43">
        <v>73.5</v>
      </c>
      <c r="I71" s="13">
        <f t="shared" si="3"/>
        <v>74.416666666666671</v>
      </c>
      <c r="J71" s="14">
        <f t="shared" si="4"/>
        <v>9674.1666666666679</v>
      </c>
    </row>
    <row r="72" spans="1:10" ht="89.25" customHeight="1" x14ac:dyDescent="0.15">
      <c r="A72" s="8">
        <v>71</v>
      </c>
      <c r="B72" s="19" t="s">
        <v>62</v>
      </c>
      <c r="C72" s="7"/>
      <c r="D72" s="18" t="s">
        <v>11</v>
      </c>
      <c r="E72" s="27">
        <v>150</v>
      </c>
      <c r="F72" s="41">
        <v>11.25</v>
      </c>
      <c r="G72" s="41">
        <v>12.5</v>
      </c>
      <c r="H72" s="43">
        <v>10.5</v>
      </c>
      <c r="I72" s="13">
        <f t="shared" si="3"/>
        <v>11.416666666666666</v>
      </c>
      <c r="J72" s="14">
        <f t="shared" si="4"/>
        <v>1712.5</v>
      </c>
    </row>
    <row r="73" spans="1:10" ht="102" customHeight="1" x14ac:dyDescent="0.15">
      <c r="A73" s="9">
        <v>72</v>
      </c>
      <c r="B73" s="28" t="s">
        <v>171</v>
      </c>
      <c r="C73" s="5"/>
      <c r="D73" s="18" t="s">
        <v>11</v>
      </c>
      <c r="E73" s="27">
        <v>150</v>
      </c>
      <c r="F73" s="41">
        <v>31.5</v>
      </c>
      <c r="G73" s="46">
        <v>33.5</v>
      </c>
      <c r="H73" s="43">
        <v>29.95</v>
      </c>
      <c r="I73" s="13">
        <f t="shared" si="3"/>
        <v>31.650000000000002</v>
      </c>
      <c r="J73" s="14">
        <f t="shared" si="4"/>
        <v>4747.5</v>
      </c>
    </row>
    <row r="74" spans="1:10" ht="38.25" customHeight="1" x14ac:dyDescent="0.15">
      <c r="A74" s="9">
        <v>73</v>
      </c>
      <c r="B74" s="22" t="s">
        <v>63</v>
      </c>
      <c r="C74" s="7"/>
      <c r="D74" s="19" t="s">
        <v>11</v>
      </c>
      <c r="E74" s="26">
        <v>85</v>
      </c>
      <c r="F74" s="46">
        <v>29.95</v>
      </c>
      <c r="G74" s="46">
        <v>33.5</v>
      </c>
      <c r="H74" s="45">
        <v>27.95</v>
      </c>
      <c r="I74" s="13">
        <f t="shared" si="3"/>
        <v>30.466666666666669</v>
      </c>
      <c r="J74" s="14">
        <f t="shared" si="4"/>
        <v>2589.666666666667</v>
      </c>
    </row>
    <row r="75" spans="1:10" ht="41.75" customHeight="1" x14ac:dyDescent="0.15">
      <c r="A75" s="9">
        <v>74</v>
      </c>
      <c r="B75" s="28" t="s">
        <v>172</v>
      </c>
      <c r="C75" s="7"/>
      <c r="D75" s="18" t="s">
        <v>11</v>
      </c>
      <c r="E75" s="27">
        <v>15</v>
      </c>
      <c r="F75" s="46">
        <v>27.5</v>
      </c>
      <c r="G75" s="46">
        <v>33.5</v>
      </c>
      <c r="H75" s="43">
        <v>25.5</v>
      </c>
      <c r="I75" s="13">
        <f t="shared" si="3"/>
        <v>28.833333333333332</v>
      </c>
      <c r="J75" s="14">
        <f t="shared" si="4"/>
        <v>432.5</v>
      </c>
    </row>
    <row r="76" spans="1:10" ht="25.5" customHeight="1" x14ac:dyDescent="0.15">
      <c r="A76" s="9">
        <v>75</v>
      </c>
      <c r="B76" s="19" t="s">
        <v>64</v>
      </c>
      <c r="C76" s="7"/>
      <c r="D76" s="19" t="s">
        <v>11</v>
      </c>
      <c r="E76" s="26">
        <v>215</v>
      </c>
      <c r="F76" s="46">
        <v>10.5</v>
      </c>
      <c r="G76" s="46">
        <v>12.5</v>
      </c>
      <c r="H76" s="45">
        <v>9.9499999999999993</v>
      </c>
      <c r="I76" s="13">
        <f t="shared" si="3"/>
        <v>10.983333333333334</v>
      </c>
      <c r="J76" s="14">
        <f t="shared" si="4"/>
        <v>2361.416666666667</v>
      </c>
    </row>
    <row r="77" spans="1:10" ht="38.25" customHeight="1" x14ac:dyDescent="0.15">
      <c r="A77" s="9">
        <v>76</v>
      </c>
      <c r="B77" s="28" t="s">
        <v>173</v>
      </c>
      <c r="C77" s="5"/>
      <c r="D77" s="18" t="s">
        <v>11</v>
      </c>
      <c r="E77" s="27">
        <v>200</v>
      </c>
      <c r="F77" s="41">
        <v>11.5</v>
      </c>
      <c r="G77" s="46">
        <v>12.5</v>
      </c>
      <c r="H77" s="43">
        <v>10.5</v>
      </c>
      <c r="I77" s="13">
        <f t="shared" si="3"/>
        <v>11.5</v>
      </c>
      <c r="J77" s="14">
        <f t="shared" si="4"/>
        <v>2300</v>
      </c>
    </row>
    <row r="78" spans="1:10" ht="21.25" customHeight="1" x14ac:dyDescent="0.15">
      <c r="A78" s="9">
        <v>77</v>
      </c>
      <c r="B78" s="28" t="s">
        <v>174</v>
      </c>
      <c r="C78" s="5"/>
      <c r="D78" s="18" t="s">
        <v>5</v>
      </c>
      <c r="E78" s="27">
        <v>640</v>
      </c>
      <c r="F78" s="41">
        <v>2.5</v>
      </c>
      <c r="G78" s="46">
        <v>3.5</v>
      </c>
      <c r="H78" s="43">
        <v>1.9</v>
      </c>
      <c r="I78" s="13">
        <f t="shared" si="3"/>
        <v>2.6333333333333333</v>
      </c>
      <c r="J78" s="14">
        <f t="shared" si="4"/>
        <v>1685.3333333333333</v>
      </c>
    </row>
    <row r="79" spans="1:10" ht="41.75" customHeight="1" x14ac:dyDescent="0.15">
      <c r="A79" s="9">
        <v>78</v>
      </c>
      <c r="B79" s="19" t="s">
        <v>65</v>
      </c>
      <c r="C79" s="7"/>
      <c r="D79" s="19" t="s">
        <v>31</v>
      </c>
      <c r="E79" s="26">
        <v>60</v>
      </c>
      <c r="F79" s="46">
        <v>30.5</v>
      </c>
      <c r="G79" s="46">
        <v>35</v>
      </c>
      <c r="H79" s="45">
        <v>29.95</v>
      </c>
      <c r="I79" s="13">
        <f t="shared" si="3"/>
        <v>31.816666666666666</v>
      </c>
      <c r="J79" s="14">
        <f t="shared" si="4"/>
        <v>1909</v>
      </c>
    </row>
    <row r="80" spans="1:10" ht="41.75" customHeight="1" x14ac:dyDescent="0.15">
      <c r="A80" s="8">
        <v>79</v>
      </c>
      <c r="B80" s="19" t="s">
        <v>150</v>
      </c>
      <c r="C80" s="5"/>
      <c r="D80" s="18" t="s">
        <v>5</v>
      </c>
      <c r="E80" s="27">
        <v>130</v>
      </c>
      <c r="F80" s="41">
        <v>26.5</v>
      </c>
      <c r="G80" s="41">
        <v>27.5</v>
      </c>
      <c r="H80" s="43">
        <v>25.5</v>
      </c>
      <c r="I80" s="13">
        <f t="shared" si="3"/>
        <v>26.5</v>
      </c>
      <c r="J80" s="14">
        <f t="shared" si="4"/>
        <v>3445</v>
      </c>
    </row>
    <row r="81" spans="1:10" ht="21" customHeight="1" x14ac:dyDescent="0.15">
      <c r="A81" s="8">
        <v>80</v>
      </c>
      <c r="B81" s="28" t="s">
        <v>175</v>
      </c>
      <c r="C81" s="5"/>
      <c r="D81" s="19" t="s">
        <v>5</v>
      </c>
      <c r="E81" s="26">
        <v>80</v>
      </c>
      <c r="F81" s="41">
        <v>47.95</v>
      </c>
      <c r="G81" s="41">
        <v>49.95</v>
      </c>
      <c r="H81" s="45">
        <v>45.95</v>
      </c>
      <c r="I81" s="13">
        <f t="shared" si="3"/>
        <v>47.95000000000001</v>
      </c>
      <c r="J81" s="14">
        <f t="shared" si="4"/>
        <v>3836.0000000000009</v>
      </c>
    </row>
    <row r="82" spans="1:10" ht="76.5" customHeight="1" x14ac:dyDescent="0.15">
      <c r="A82" s="9">
        <v>81</v>
      </c>
      <c r="B82" s="19" t="s">
        <v>66</v>
      </c>
      <c r="C82" s="7"/>
      <c r="D82" s="19" t="s">
        <v>5</v>
      </c>
      <c r="E82" s="26">
        <v>80</v>
      </c>
      <c r="F82" s="46">
        <v>30.75</v>
      </c>
      <c r="G82" s="46">
        <v>35.5</v>
      </c>
      <c r="H82" s="45">
        <v>29.75</v>
      </c>
      <c r="I82" s="13">
        <f t="shared" si="3"/>
        <v>32</v>
      </c>
      <c r="J82" s="14">
        <f t="shared" si="4"/>
        <v>2560</v>
      </c>
    </row>
    <row r="83" spans="1:10" ht="63.75" customHeight="1" x14ac:dyDescent="0.15">
      <c r="A83" s="9">
        <v>82</v>
      </c>
      <c r="B83" s="19" t="s">
        <v>67</v>
      </c>
      <c r="C83" s="7"/>
      <c r="D83" s="19" t="s">
        <v>5</v>
      </c>
      <c r="E83" s="26">
        <v>30</v>
      </c>
      <c r="F83" s="46">
        <v>23.5</v>
      </c>
      <c r="G83" s="46">
        <v>25.4</v>
      </c>
      <c r="H83" s="45">
        <v>22.9</v>
      </c>
      <c r="I83" s="13">
        <f t="shared" si="3"/>
        <v>23.933333333333334</v>
      </c>
      <c r="J83" s="14">
        <f t="shared" si="4"/>
        <v>718</v>
      </c>
    </row>
    <row r="84" spans="1:10" ht="25.5" customHeight="1" x14ac:dyDescent="0.15">
      <c r="A84" s="9">
        <v>83</v>
      </c>
      <c r="B84" s="19" t="s">
        <v>68</v>
      </c>
      <c r="C84" s="7"/>
      <c r="D84" s="19" t="s">
        <v>69</v>
      </c>
      <c r="E84" s="26">
        <v>10</v>
      </c>
      <c r="F84" s="46">
        <v>36.950000000000003</v>
      </c>
      <c r="G84" s="46">
        <v>37.5</v>
      </c>
      <c r="H84" s="45">
        <v>35.950000000000003</v>
      </c>
      <c r="I84" s="13">
        <f t="shared" si="3"/>
        <v>36.800000000000004</v>
      </c>
      <c r="J84" s="14">
        <f t="shared" si="4"/>
        <v>368.00000000000006</v>
      </c>
    </row>
    <row r="85" spans="1:10" ht="21.25" customHeight="1" x14ac:dyDescent="0.15">
      <c r="A85" s="9">
        <v>84</v>
      </c>
      <c r="B85" s="19" t="s">
        <v>70</v>
      </c>
      <c r="C85" s="7"/>
      <c r="D85" s="19" t="s">
        <v>69</v>
      </c>
      <c r="E85" s="26">
        <v>2</v>
      </c>
      <c r="F85" s="46">
        <v>37.9</v>
      </c>
      <c r="G85" s="46">
        <v>38.9</v>
      </c>
      <c r="H85" s="45">
        <v>36.9</v>
      </c>
      <c r="I85" s="13">
        <f t="shared" si="3"/>
        <v>37.9</v>
      </c>
      <c r="J85" s="14">
        <f t="shared" si="4"/>
        <v>75.8</v>
      </c>
    </row>
    <row r="86" spans="1:10" ht="21" customHeight="1" x14ac:dyDescent="0.15">
      <c r="A86" s="9">
        <v>85</v>
      </c>
      <c r="B86" s="22" t="s">
        <v>71</v>
      </c>
      <c r="C86" s="7"/>
      <c r="D86" s="19" t="s">
        <v>11</v>
      </c>
      <c r="E86" s="26">
        <v>330</v>
      </c>
      <c r="F86" s="46">
        <v>10.5</v>
      </c>
      <c r="G86" s="46">
        <v>10.55</v>
      </c>
      <c r="H86" s="45">
        <v>9.75</v>
      </c>
      <c r="I86" s="13">
        <f t="shared" si="3"/>
        <v>10.266666666666667</v>
      </c>
      <c r="J86" s="14">
        <f t="shared" si="4"/>
        <v>3388.0000000000005</v>
      </c>
    </row>
    <row r="87" spans="1:10" ht="25.5" customHeight="1" x14ac:dyDescent="0.15">
      <c r="A87" s="9">
        <v>86</v>
      </c>
      <c r="B87" s="22" t="s">
        <v>151</v>
      </c>
      <c r="C87" s="7"/>
      <c r="D87" s="19" t="s">
        <v>11</v>
      </c>
      <c r="E87" s="26">
        <v>230</v>
      </c>
      <c r="F87" s="46">
        <v>11.5</v>
      </c>
      <c r="G87" s="46">
        <v>11.95</v>
      </c>
      <c r="H87" s="45">
        <v>10.5</v>
      </c>
      <c r="I87" s="13">
        <f t="shared" si="3"/>
        <v>11.316666666666668</v>
      </c>
      <c r="J87" s="14">
        <f t="shared" si="4"/>
        <v>2602.8333333333335</v>
      </c>
    </row>
    <row r="88" spans="1:10" ht="25.5" customHeight="1" x14ac:dyDescent="0.15">
      <c r="A88" s="9">
        <v>87</v>
      </c>
      <c r="B88" s="19" t="s">
        <v>72</v>
      </c>
      <c r="C88" s="7"/>
      <c r="D88" s="19" t="s">
        <v>5</v>
      </c>
      <c r="E88" s="26">
        <v>50</v>
      </c>
      <c r="F88" s="46">
        <v>5.75</v>
      </c>
      <c r="G88" s="46">
        <v>6.75</v>
      </c>
      <c r="H88" s="45">
        <v>5.25</v>
      </c>
      <c r="I88" s="13">
        <f t="shared" si="3"/>
        <v>5.916666666666667</v>
      </c>
      <c r="J88" s="14">
        <f t="shared" si="4"/>
        <v>295.83333333333337</v>
      </c>
    </row>
    <row r="89" spans="1:10" ht="38.25" customHeight="1" x14ac:dyDescent="0.15">
      <c r="A89" s="9">
        <v>88</v>
      </c>
      <c r="B89" s="19" t="s">
        <v>73</v>
      </c>
      <c r="C89" s="7"/>
      <c r="D89" s="19" t="s">
        <v>74</v>
      </c>
      <c r="E89" s="26">
        <v>130</v>
      </c>
      <c r="F89" s="46">
        <v>465</v>
      </c>
      <c r="G89" s="46">
        <v>475</v>
      </c>
      <c r="H89" s="45">
        <v>459</v>
      </c>
      <c r="I89" s="50">
        <f>AVERAGE(F89:H89)</f>
        <v>466.33333333333331</v>
      </c>
      <c r="J89" s="14">
        <f t="shared" si="4"/>
        <v>60623.333333333328</v>
      </c>
    </row>
    <row r="90" spans="1:10" ht="21" customHeight="1" x14ac:dyDescent="0.15">
      <c r="A90" s="9">
        <v>89</v>
      </c>
      <c r="B90" s="30" t="s">
        <v>75</v>
      </c>
      <c r="C90" s="7"/>
      <c r="D90" s="19" t="s">
        <v>74</v>
      </c>
      <c r="E90" s="26">
        <v>80</v>
      </c>
      <c r="F90" s="46">
        <v>52.5</v>
      </c>
      <c r="G90" s="46">
        <v>55.5</v>
      </c>
      <c r="H90" s="45">
        <v>49.95</v>
      </c>
      <c r="I90" s="13">
        <f t="shared" si="3"/>
        <v>52.65</v>
      </c>
      <c r="J90" s="14">
        <f t="shared" si="4"/>
        <v>4212</v>
      </c>
    </row>
    <row r="91" spans="1:10" ht="25.5" customHeight="1" x14ac:dyDescent="0.15">
      <c r="A91" s="9">
        <v>90</v>
      </c>
      <c r="B91" s="28" t="s">
        <v>176</v>
      </c>
      <c r="C91" s="7"/>
      <c r="D91" s="19" t="s">
        <v>74</v>
      </c>
      <c r="E91" s="26">
        <v>60</v>
      </c>
      <c r="F91" s="46">
        <v>26.5</v>
      </c>
      <c r="G91" s="46">
        <v>27.5</v>
      </c>
      <c r="H91" s="45">
        <v>25.5</v>
      </c>
      <c r="I91" s="13">
        <f t="shared" si="3"/>
        <v>26.5</v>
      </c>
      <c r="J91" s="14">
        <f t="shared" si="4"/>
        <v>1590</v>
      </c>
    </row>
    <row r="92" spans="1:10" ht="25.5" customHeight="1" x14ac:dyDescent="0.15">
      <c r="A92" s="9">
        <v>91</v>
      </c>
      <c r="B92" s="19" t="s">
        <v>76</v>
      </c>
      <c r="C92" s="12"/>
      <c r="D92" s="19" t="s">
        <v>74</v>
      </c>
      <c r="E92" s="26">
        <v>620</v>
      </c>
      <c r="F92" s="46">
        <v>47.5</v>
      </c>
      <c r="G92" s="46">
        <v>48.5</v>
      </c>
      <c r="H92" s="45">
        <v>45.5</v>
      </c>
      <c r="I92" s="13">
        <f t="shared" si="3"/>
        <v>47.166666666666664</v>
      </c>
      <c r="J92" s="14">
        <f>SUM(E92*I92)</f>
        <v>29243.333333333332</v>
      </c>
    </row>
    <row r="93" spans="1:10" ht="21" customHeight="1" x14ac:dyDescent="0.15">
      <c r="A93" s="9">
        <v>92</v>
      </c>
      <c r="B93" s="19" t="s">
        <v>77</v>
      </c>
      <c r="C93" s="7"/>
      <c r="D93" s="19" t="s">
        <v>13</v>
      </c>
      <c r="E93" s="26">
        <v>130</v>
      </c>
      <c r="F93" s="46">
        <v>37.5</v>
      </c>
      <c r="G93" s="46">
        <v>38.5</v>
      </c>
      <c r="H93" s="45">
        <v>35.5</v>
      </c>
      <c r="I93" s="13">
        <f t="shared" si="3"/>
        <v>37.166666666666664</v>
      </c>
      <c r="J93" s="14">
        <f t="shared" si="4"/>
        <v>4831.6666666666661</v>
      </c>
    </row>
    <row r="94" spans="1:10" ht="25.5" customHeight="1" x14ac:dyDescent="0.15">
      <c r="A94" s="9">
        <v>93</v>
      </c>
      <c r="B94" s="19" t="s">
        <v>78</v>
      </c>
      <c r="C94" s="7"/>
      <c r="D94" s="19" t="s">
        <v>69</v>
      </c>
      <c r="E94" s="26">
        <v>20</v>
      </c>
      <c r="F94" s="46">
        <v>10.5</v>
      </c>
      <c r="G94" s="46">
        <v>12.5</v>
      </c>
      <c r="H94" s="45">
        <v>9.9499999999999993</v>
      </c>
      <c r="I94" s="13">
        <f t="shared" si="3"/>
        <v>10.983333333333334</v>
      </c>
      <c r="J94" s="14">
        <f t="shared" si="4"/>
        <v>219.66666666666669</v>
      </c>
    </row>
    <row r="95" spans="1:10" ht="25.5" customHeight="1" x14ac:dyDescent="0.15">
      <c r="A95" s="8">
        <v>94</v>
      </c>
      <c r="B95" s="28" t="s">
        <v>177</v>
      </c>
      <c r="C95" s="7"/>
      <c r="D95" s="18" t="s">
        <v>13</v>
      </c>
      <c r="E95" s="27">
        <v>70</v>
      </c>
      <c r="F95" s="46">
        <v>165</v>
      </c>
      <c r="G95" s="46">
        <v>167</v>
      </c>
      <c r="H95" s="43">
        <v>160.5</v>
      </c>
      <c r="I95" s="50">
        <f>AVERAGE(F95:H95)</f>
        <v>164.16666666666666</v>
      </c>
      <c r="J95" s="14">
        <f t="shared" si="4"/>
        <v>11491.666666666666</v>
      </c>
    </row>
    <row r="96" spans="1:10" ht="21" customHeight="1" x14ac:dyDescent="0.15">
      <c r="A96" s="9">
        <v>95</v>
      </c>
      <c r="B96" s="19" t="s">
        <v>79</v>
      </c>
      <c r="C96" s="7"/>
      <c r="D96" s="19" t="s">
        <v>27</v>
      </c>
      <c r="E96" s="26">
        <v>100</v>
      </c>
      <c r="F96" s="46">
        <v>12.3</v>
      </c>
      <c r="G96" s="46">
        <v>12.5</v>
      </c>
      <c r="H96" s="45">
        <v>11.3</v>
      </c>
      <c r="I96" s="13">
        <f t="shared" si="3"/>
        <v>12.033333333333333</v>
      </c>
      <c r="J96" s="14">
        <f t="shared" si="4"/>
        <v>1203.3333333333333</v>
      </c>
    </row>
    <row r="97" spans="1:10" ht="38.25" customHeight="1" x14ac:dyDescent="0.15">
      <c r="A97" s="9">
        <v>96</v>
      </c>
      <c r="B97" s="19" t="s">
        <v>80</v>
      </c>
      <c r="C97" s="7"/>
      <c r="D97" s="19" t="s">
        <v>27</v>
      </c>
      <c r="E97" s="26">
        <v>130</v>
      </c>
      <c r="F97" s="46">
        <v>0.75</v>
      </c>
      <c r="G97" s="46">
        <v>1</v>
      </c>
      <c r="H97" s="45">
        <v>0.5</v>
      </c>
      <c r="I97" s="13">
        <f t="shared" si="3"/>
        <v>0.75</v>
      </c>
      <c r="J97" s="14">
        <f t="shared" si="4"/>
        <v>97.5</v>
      </c>
    </row>
    <row r="98" spans="1:10" ht="25.5" customHeight="1" x14ac:dyDescent="0.15">
      <c r="A98" s="8">
        <v>97</v>
      </c>
      <c r="B98" s="19" t="s">
        <v>81</v>
      </c>
      <c r="C98" s="7"/>
      <c r="D98" s="18" t="s">
        <v>27</v>
      </c>
      <c r="E98" s="27">
        <v>10</v>
      </c>
      <c r="F98" s="41">
        <v>2.5</v>
      </c>
      <c r="G98" s="41">
        <v>3</v>
      </c>
      <c r="H98" s="43">
        <v>2.2999999999999998</v>
      </c>
      <c r="I98" s="13">
        <f t="shared" si="3"/>
        <v>2.6</v>
      </c>
      <c r="J98" s="14">
        <f t="shared" si="4"/>
        <v>26</v>
      </c>
    </row>
    <row r="99" spans="1:10" ht="21.25" customHeight="1" x14ac:dyDescent="0.15">
      <c r="A99" s="9">
        <v>98</v>
      </c>
      <c r="B99" s="19" t="s">
        <v>82</v>
      </c>
      <c r="C99" s="7"/>
      <c r="D99" s="19" t="s">
        <v>27</v>
      </c>
      <c r="E99" s="26">
        <v>140</v>
      </c>
      <c r="F99" s="46">
        <v>2.5</v>
      </c>
      <c r="G99" s="46">
        <v>3</v>
      </c>
      <c r="H99" s="45">
        <v>1.3</v>
      </c>
      <c r="I99" s="13">
        <f t="shared" si="3"/>
        <v>2.2666666666666666</v>
      </c>
      <c r="J99" s="14">
        <f t="shared" si="4"/>
        <v>317.33333333333331</v>
      </c>
    </row>
    <row r="100" spans="1:10" ht="38.25" customHeight="1" x14ac:dyDescent="0.15">
      <c r="A100" s="9">
        <v>99</v>
      </c>
      <c r="B100" s="19" t="s">
        <v>83</v>
      </c>
      <c r="C100" s="7"/>
      <c r="D100" s="19" t="s">
        <v>27</v>
      </c>
      <c r="E100" s="26">
        <v>150</v>
      </c>
      <c r="F100" s="46">
        <v>2.75</v>
      </c>
      <c r="G100" s="46">
        <v>3</v>
      </c>
      <c r="H100" s="45">
        <v>2.25</v>
      </c>
      <c r="I100" s="13">
        <f t="shared" si="3"/>
        <v>2.6666666666666665</v>
      </c>
      <c r="J100" s="14">
        <f t="shared" si="4"/>
        <v>400</v>
      </c>
    </row>
    <row r="101" spans="1:10" ht="25.5" customHeight="1" x14ac:dyDescent="0.15">
      <c r="A101" s="9">
        <v>100</v>
      </c>
      <c r="B101" s="19" t="s">
        <v>84</v>
      </c>
      <c r="C101" s="7"/>
      <c r="D101" s="19" t="s">
        <v>27</v>
      </c>
      <c r="E101" s="26">
        <v>260</v>
      </c>
      <c r="F101" s="46">
        <v>2.75</v>
      </c>
      <c r="G101" s="46">
        <v>3</v>
      </c>
      <c r="H101" s="45">
        <v>2.5</v>
      </c>
      <c r="I101" s="13">
        <f t="shared" si="3"/>
        <v>2.75</v>
      </c>
      <c r="J101" s="14">
        <f t="shared" si="4"/>
        <v>715</v>
      </c>
    </row>
    <row r="102" spans="1:10" ht="21.25" customHeight="1" x14ac:dyDescent="0.15">
      <c r="A102" s="9">
        <v>101</v>
      </c>
      <c r="B102" s="19" t="s">
        <v>85</v>
      </c>
      <c r="C102" s="7"/>
      <c r="D102" s="19" t="s">
        <v>74</v>
      </c>
      <c r="E102" s="26">
        <v>20</v>
      </c>
      <c r="F102" s="46">
        <v>21.5</v>
      </c>
      <c r="G102" s="46">
        <v>22</v>
      </c>
      <c r="H102" s="45">
        <v>19.95</v>
      </c>
      <c r="I102" s="13">
        <f t="shared" si="3"/>
        <v>21.150000000000002</v>
      </c>
      <c r="J102" s="14">
        <f t="shared" si="4"/>
        <v>423.00000000000006</v>
      </c>
    </row>
    <row r="103" spans="1:10" ht="21" customHeight="1" x14ac:dyDescent="0.15">
      <c r="A103" s="9">
        <v>102</v>
      </c>
      <c r="B103" s="19" t="s">
        <v>86</v>
      </c>
      <c r="C103" s="7"/>
      <c r="D103" s="19" t="s">
        <v>50</v>
      </c>
      <c r="E103" s="26">
        <v>120</v>
      </c>
      <c r="F103" s="46">
        <v>2.75</v>
      </c>
      <c r="G103" s="46">
        <v>3.5</v>
      </c>
      <c r="H103" s="45">
        <v>2.5</v>
      </c>
      <c r="I103" s="13">
        <f t="shared" si="3"/>
        <v>2.9166666666666665</v>
      </c>
      <c r="J103" s="14">
        <f t="shared" si="4"/>
        <v>350</v>
      </c>
    </row>
    <row r="104" spans="1:10" ht="25.5" customHeight="1" x14ac:dyDescent="0.15">
      <c r="A104" s="9">
        <v>103</v>
      </c>
      <c r="B104" s="19" t="s">
        <v>87</v>
      </c>
      <c r="C104" s="7"/>
      <c r="D104" s="19" t="s">
        <v>13</v>
      </c>
      <c r="E104" s="26">
        <v>60</v>
      </c>
      <c r="F104" s="46">
        <v>46.5</v>
      </c>
      <c r="G104" s="46">
        <v>47.95</v>
      </c>
      <c r="H104" s="45">
        <v>45.5</v>
      </c>
      <c r="I104" s="13">
        <f t="shared" si="3"/>
        <v>46.65</v>
      </c>
      <c r="J104" s="14">
        <f t="shared" si="4"/>
        <v>2799</v>
      </c>
    </row>
    <row r="105" spans="1:10" ht="21.25" customHeight="1" x14ac:dyDescent="0.15">
      <c r="A105" s="9">
        <v>104</v>
      </c>
      <c r="B105" s="19" t="s">
        <v>88</v>
      </c>
      <c r="C105" s="7"/>
      <c r="D105" s="19" t="s">
        <v>27</v>
      </c>
      <c r="E105" s="26">
        <v>120</v>
      </c>
      <c r="F105" s="46">
        <v>2.5</v>
      </c>
      <c r="G105" s="46">
        <v>3</v>
      </c>
      <c r="H105" s="45">
        <v>2.25</v>
      </c>
      <c r="I105" s="13">
        <f t="shared" si="3"/>
        <v>2.5833333333333335</v>
      </c>
      <c r="J105" s="14">
        <f t="shared" si="4"/>
        <v>310</v>
      </c>
    </row>
    <row r="106" spans="1:10" ht="21" customHeight="1" x14ac:dyDescent="0.15">
      <c r="A106" s="9">
        <v>105</v>
      </c>
      <c r="B106" s="19" t="s">
        <v>89</v>
      </c>
      <c r="C106" s="7"/>
      <c r="D106" s="19" t="s">
        <v>27</v>
      </c>
      <c r="E106" s="26">
        <v>100</v>
      </c>
      <c r="F106" s="46">
        <v>3</v>
      </c>
      <c r="G106" s="46">
        <v>3.5</v>
      </c>
      <c r="H106" s="45">
        <v>2.75</v>
      </c>
      <c r="I106" s="13">
        <f t="shared" si="3"/>
        <v>3.0833333333333335</v>
      </c>
      <c r="J106" s="14">
        <f t="shared" si="4"/>
        <v>308.33333333333337</v>
      </c>
    </row>
    <row r="107" spans="1:10" ht="25.5" customHeight="1" x14ac:dyDescent="0.15">
      <c r="A107" s="9">
        <v>106</v>
      </c>
      <c r="B107" s="19" t="s">
        <v>152</v>
      </c>
      <c r="C107" s="7"/>
      <c r="D107" s="19" t="s">
        <v>74</v>
      </c>
      <c r="E107" s="26">
        <v>180</v>
      </c>
      <c r="F107" s="46">
        <v>41</v>
      </c>
      <c r="G107" s="46">
        <v>45</v>
      </c>
      <c r="H107" s="45">
        <v>39.950000000000003</v>
      </c>
      <c r="I107" s="13">
        <f t="shared" si="3"/>
        <v>41.983333333333334</v>
      </c>
      <c r="J107" s="14">
        <f t="shared" si="4"/>
        <v>7557</v>
      </c>
    </row>
    <row r="108" spans="1:10" ht="21" customHeight="1" x14ac:dyDescent="0.15">
      <c r="A108" s="9">
        <v>107</v>
      </c>
      <c r="B108" s="19" t="s">
        <v>90</v>
      </c>
      <c r="C108" s="7"/>
      <c r="D108" s="19" t="s">
        <v>5</v>
      </c>
      <c r="E108" s="26">
        <v>820</v>
      </c>
      <c r="F108" s="46">
        <v>3.95</v>
      </c>
      <c r="G108" s="46">
        <v>4.5</v>
      </c>
      <c r="H108" s="45">
        <v>3.5</v>
      </c>
      <c r="I108" s="13">
        <f t="shared" si="3"/>
        <v>3.9833333333333329</v>
      </c>
      <c r="J108" s="14">
        <f t="shared" si="4"/>
        <v>3266.333333333333</v>
      </c>
    </row>
    <row r="109" spans="1:10" ht="25.5" customHeight="1" x14ac:dyDescent="0.15">
      <c r="A109" s="9">
        <v>108</v>
      </c>
      <c r="B109" s="19" t="s">
        <v>91</v>
      </c>
      <c r="C109" s="7"/>
      <c r="D109" s="19" t="s">
        <v>27</v>
      </c>
      <c r="E109" s="26">
        <v>110</v>
      </c>
      <c r="F109" s="46">
        <v>2</v>
      </c>
      <c r="G109" s="46">
        <v>2.95</v>
      </c>
      <c r="H109" s="45">
        <v>1</v>
      </c>
      <c r="I109" s="13">
        <f t="shared" si="3"/>
        <v>1.9833333333333334</v>
      </c>
      <c r="J109" s="14">
        <f t="shared" si="4"/>
        <v>218.16666666666669</v>
      </c>
    </row>
    <row r="110" spans="1:10" ht="25.5" customHeight="1" x14ac:dyDescent="0.15">
      <c r="A110" s="9">
        <v>109</v>
      </c>
      <c r="B110" s="19" t="s">
        <v>92</v>
      </c>
      <c r="C110" s="7"/>
      <c r="D110" s="19" t="s">
        <v>13</v>
      </c>
      <c r="E110" s="26">
        <v>60</v>
      </c>
      <c r="F110" s="46">
        <v>131.5</v>
      </c>
      <c r="G110" s="46">
        <v>140</v>
      </c>
      <c r="H110" s="45">
        <v>129.94999999999999</v>
      </c>
      <c r="I110" s="50">
        <f>AVERAGE(F110:H110)</f>
        <v>133.81666666666666</v>
      </c>
      <c r="J110" s="14">
        <f t="shared" si="4"/>
        <v>8029</v>
      </c>
    </row>
    <row r="111" spans="1:10" ht="21" customHeight="1" x14ac:dyDescent="0.15">
      <c r="A111" s="9">
        <v>110</v>
      </c>
      <c r="B111" s="19" t="s">
        <v>93</v>
      </c>
      <c r="C111" s="7"/>
      <c r="D111" s="19" t="s">
        <v>29</v>
      </c>
      <c r="E111" s="26">
        <v>190</v>
      </c>
      <c r="F111" s="46">
        <v>26.5</v>
      </c>
      <c r="G111" s="46">
        <v>27.5</v>
      </c>
      <c r="H111" s="45">
        <v>25.5</v>
      </c>
      <c r="I111" s="13">
        <f t="shared" si="3"/>
        <v>26.5</v>
      </c>
      <c r="J111" s="14">
        <f t="shared" si="4"/>
        <v>5035</v>
      </c>
    </row>
    <row r="112" spans="1:10" ht="25.5" customHeight="1" x14ac:dyDescent="0.15">
      <c r="A112" s="8">
        <v>111</v>
      </c>
      <c r="B112" s="28" t="s">
        <v>178</v>
      </c>
      <c r="C112" s="5"/>
      <c r="D112" s="19" t="s">
        <v>5</v>
      </c>
      <c r="E112" s="26">
        <v>780</v>
      </c>
      <c r="F112" s="41">
        <v>5.5</v>
      </c>
      <c r="G112" s="41">
        <v>6.5</v>
      </c>
      <c r="H112" s="45">
        <v>4.5</v>
      </c>
      <c r="I112" s="13">
        <f t="shared" si="3"/>
        <v>5.5</v>
      </c>
      <c r="J112" s="14">
        <f t="shared" si="4"/>
        <v>4290</v>
      </c>
    </row>
    <row r="113" spans="1:10" ht="25.5" customHeight="1" x14ac:dyDescent="0.15">
      <c r="A113" s="8">
        <v>112</v>
      </c>
      <c r="B113" s="28" t="s">
        <v>179</v>
      </c>
      <c r="C113" s="5"/>
      <c r="D113" s="19" t="s">
        <v>5</v>
      </c>
      <c r="E113" s="26">
        <v>230</v>
      </c>
      <c r="F113" s="41">
        <v>10.5</v>
      </c>
      <c r="G113" s="41">
        <v>12.5</v>
      </c>
      <c r="H113" s="45">
        <v>9.9499999999999993</v>
      </c>
      <c r="I113" s="13">
        <f t="shared" si="3"/>
        <v>10.983333333333334</v>
      </c>
      <c r="J113" s="14">
        <f t="shared" si="4"/>
        <v>2526.166666666667</v>
      </c>
    </row>
    <row r="114" spans="1:10" ht="76.5" customHeight="1" x14ac:dyDescent="0.15">
      <c r="A114" s="9">
        <v>113</v>
      </c>
      <c r="B114" s="19" t="s">
        <v>94</v>
      </c>
      <c r="C114" s="7"/>
      <c r="D114" s="19" t="s">
        <v>5</v>
      </c>
      <c r="E114" s="26">
        <v>130</v>
      </c>
      <c r="F114" s="46">
        <v>6.75</v>
      </c>
      <c r="G114" s="46">
        <v>7</v>
      </c>
      <c r="H114" s="45">
        <v>5.5</v>
      </c>
      <c r="I114" s="13">
        <f t="shared" si="3"/>
        <v>6.416666666666667</v>
      </c>
      <c r="J114" s="14">
        <f t="shared" si="4"/>
        <v>834.16666666666674</v>
      </c>
    </row>
    <row r="115" spans="1:10" ht="63.75" customHeight="1" x14ac:dyDescent="0.15">
      <c r="A115" s="9">
        <v>114</v>
      </c>
      <c r="B115" s="22" t="s">
        <v>95</v>
      </c>
      <c r="C115" s="7"/>
      <c r="D115" s="19" t="s">
        <v>5</v>
      </c>
      <c r="E115" s="26">
        <v>70</v>
      </c>
      <c r="F115" s="46">
        <v>37.5</v>
      </c>
      <c r="G115" s="46">
        <v>38.5</v>
      </c>
      <c r="H115" s="45">
        <v>35.5</v>
      </c>
      <c r="I115" s="13">
        <f t="shared" si="3"/>
        <v>37.166666666666664</v>
      </c>
      <c r="J115" s="14">
        <f t="shared" si="4"/>
        <v>2601.6666666666665</v>
      </c>
    </row>
    <row r="116" spans="1:10" ht="21" customHeight="1" x14ac:dyDescent="0.15">
      <c r="A116" s="8">
        <v>115</v>
      </c>
      <c r="B116" s="19" t="s">
        <v>153</v>
      </c>
      <c r="C116" s="5"/>
      <c r="D116" s="19" t="s">
        <v>5</v>
      </c>
      <c r="E116" s="26">
        <v>310</v>
      </c>
      <c r="F116" s="41">
        <v>8.5</v>
      </c>
      <c r="G116" s="46">
        <v>9.5</v>
      </c>
      <c r="H116" s="45">
        <v>7.95</v>
      </c>
      <c r="I116" s="13">
        <f t="shared" si="3"/>
        <v>8.65</v>
      </c>
      <c r="J116" s="14">
        <f t="shared" si="4"/>
        <v>2681.5</v>
      </c>
    </row>
    <row r="117" spans="1:10" ht="25.5" customHeight="1" x14ac:dyDescent="0.15">
      <c r="A117" s="9">
        <v>116</v>
      </c>
      <c r="B117" s="22" t="s">
        <v>96</v>
      </c>
      <c r="C117" s="7"/>
      <c r="D117" s="19" t="s">
        <v>5</v>
      </c>
      <c r="E117" s="26">
        <v>265</v>
      </c>
      <c r="F117" s="46">
        <v>3.5</v>
      </c>
      <c r="G117" s="46">
        <v>4.5</v>
      </c>
      <c r="H117" s="45">
        <v>2.5</v>
      </c>
      <c r="I117" s="13">
        <f t="shared" si="3"/>
        <v>3.5</v>
      </c>
      <c r="J117" s="14">
        <f t="shared" si="4"/>
        <v>927.5</v>
      </c>
    </row>
    <row r="118" spans="1:10" ht="52.25" customHeight="1" x14ac:dyDescent="0.15">
      <c r="A118" s="9">
        <v>117</v>
      </c>
      <c r="B118" s="19" t="s">
        <v>97</v>
      </c>
      <c r="C118" s="5"/>
      <c r="D118" s="18" t="s">
        <v>5</v>
      </c>
      <c r="E118" s="27">
        <v>130</v>
      </c>
      <c r="F118" s="41">
        <v>4.75</v>
      </c>
      <c r="G118" s="46">
        <v>5.5</v>
      </c>
      <c r="H118" s="43">
        <v>4.5</v>
      </c>
      <c r="I118" s="13">
        <f t="shared" si="3"/>
        <v>4.916666666666667</v>
      </c>
      <c r="J118" s="14">
        <f t="shared" si="4"/>
        <v>639.16666666666674</v>
      </c>
    </row>
    <row r="119" spans="1:10" ht="31.5" customHeight="1" x14ac:dyDescent="0.15">
      <c r="A119" s="9">
        <v>118</v>
      </c>
      <c r="B119" s="33" t="s">
        <v>98</v>
      </c>
      <c r="C119" s="7"/>
      <c r="D119" s="19" t="s">
        <v>5</v>
      </c>
      <c r="E119" s="26">
        <v>30</v>
      </c>
      <c r="F119" s="46">
        <v>9.9499999999999993</v>
      </c>
      <c r="G119" s="46">
        <v>9.9499999999999993</v>
      </c>
      <c r="H119" s="45">
        <v>8.9499999999999993</v>
      </c>
      <c r="I119" s="13">
        <f t="shared" si="3"/>
        <v>9.6166666666666654</v>
      </c>
      <c r="J119" s="14">
        <f t="shared" si="4"/>
        <v>288.49999999999994</v>
      </c>
    </row>
    <row r="120" spans="1:10" ht="41.75" customHeight="1" x14ac:dyDescent="0.15">
      <c r="A120" s="9">
        <v>119</v>
      </c>
      <c r="B120" s="33" t="s">
        <v>99</v>
      </c>
      <c r="C120" s="7"/>
      <c r="D120" s="19" t="s">
        <v>5</v>
      </c>
      <c r="E120" s="26">
        <v>10</v>
      </c>
      <c r="F120" s="46">
        <v>11.5</v>
      </c>
      <c r="G120" s="46">
        <v>12</v>
      </c>
      <c r="H120" s="45">
        <v>10.95</v>
      </c>
      <c r="I120" s="13">
        <f t="shared" si="3"/>
        <v>11.483333333333334</v>
      </c>
      <c r="J120" s="14">
        <f t="shared" si="4"/>
        <v>114.83333333333334</v>
      </c>
    </row>
    <row r="121" spans="1:10" ht="25.5" customHeight="1" x14ac:dyDescent="0.15">
      <c r="A121" s="9">
        <v>120</v>
      </c>
      <c r="B121" s="33" t="s">
        <v>100</v>
      </c>
      <c r="C121" s="7"/>
      <c r="D121" s="19" t="s">
        <v>5</v>
      </c>
      <c r="E121" s="26">
        <v>10</v>
      </c>
      <c r="F121" s="46">
        <v>13.25</v>
      </c>
      <c r="G121" s="46">
        <v>14.5</v>
      </c>
      <c r="H121" s="45">
        <v>12.95</v>
      </c>
      <c r="I121" s="13">
        <f t="shared" si="3"/>
        <v>13.566666666666668</v>
      </c>
      <c r="J121" s="14">
        <f t="shared" si="4"/>
        <v>135.66666666666669</v>
      </c>
    </row>
    <row r="122" spans="1:10" ht="25.5" customHeight="1" x14ac:dyDescent="0.15">
      <c r="A122" s="9">
        <v>121</v>
      </c>
      <c r="B122" s="22" t="s">
        <v>101</v>
      </c>
      <c r="C122" s="7"/>
      <c r="D122" s="19" t="s">
        <v>5</v>
      </c>
      <c r="E122" s="26">
        <v>90</v>
      </c>
      <c r="F122" s="46">
        <v>7.25</v>
      </c>
      <c r="G122" s="46">
        <v>8.5</v>
      </c>
      <c r="H122" s="45">
        <v>6.95</v>
      </c>
      <c r="I122" s="13">
        <f t="shared" si="3"/>
        <v>7.5666666666666664</v>
      </c>
      <c r="J122" s="14">
        <f t="shared" si="4"/>
        <v>681</v>
      </c>
    </row>
    <row r="123" spans="1:10" ht="25.5" customHeight="1" x14ac:dyDescent="0.15">
      <c r="A123" s="8">
        <v>122</v>
      </c>
      <c r="B123" s="28" t="s">
        <v>180</v>
      </c>
      <c r="C123" s="5"/>
      <c r="D123" s="18" t="s">
        <v>5</v>
      </c>
      <c r="E123" s="27">
        <v>60</v>
      </c>
      <c r="F123" s="41">
        <v>40.5</v>
      </c>
      <c r="G123" s="46">
        <v>45</v>
      </c>
      <c r="H123" s="43">
        <v>39.950000000000003</v>
      </c>
      <c r="I123" s="13">
        <f t="shared" si="3"/>
        <v>41.81666666666667</v>
      </c>
      <c r="J123" s="14">
        <f t="shared" si="4"/>
        <v>2509</v>
      </c>
    </row>
    <row r="124" spans="1:10" ht="25.5" customHeight="1" x14ac:dyDescent="0.15">
      <c r="A124" s="9">
        <v>123</v>
      </c>
      <c r="B124" s="28" t="s">
        <v>181</v>
      </c>
      <c r="C124" s="5"/>
      <c r="D124" s="19" t="s">
        <v>5</v>
      </c>
      <c r="E124" s="26">
        <v>130</v>
      </c>
      <c r="F124" s="41">
        <v>8.5</v>
      </c>
      <c r="G124" s="46">
        <v>9.5</v>
      </c>
      <c r="H124" s="45">
        <v>7.5</v>
      </c>
      <c r="I124" s="13">
        <f t="shared" si="3"/>
        <v>8.5</v>
      </c>
      <c r="J124" s="14">
        <f t="shared" si="4"/>
        <v>1105</v>
      </c>
    </row>
    <row r="125" spans="1:10" ht="52.25" customHeight="1" x14ac:dyDescent="0.15">
      <c r="A125" s="9">
        <v>124</v>
      </c>
      <c r="B125" s="19" t="s">
        <v>102</v>
      </c>
      <c r="C125" s="7"/>
      <c r="D125" s="19" t="s">
        <v>5</v>
      </c>
      <c r="E125" s="26">
        <v>120</v>
      </c>
      <c r="F125" s="46">
        <v>6.5</v>
      </c>
      <c r="G125" s="46">
        <v>7.5</v>
      </c>
      <c r="H125" s="45">
        <v>5.5</v>
      </c>
      <c r="I125" s="13">
        <f t="shared" si="3"/>
        <v>6.5</v>
      </c>
      <c r="J125" s="14">
        <f t="shared" si="4"/>
        <v>780</v>
      </c>
    </row>
    <row r="126" spans="1:10" ht="52.25" customHeight="1" x14ac:dyDescent="0.15">
      <c r="A126" s="9">
        <v>125</v>
      </c>
      <c r="B126" s="19" t="s">
        <v>103</v>
      </c>
      <c r="C126" s="7"/>
      <c r="D126" s="19" t="s">
        <v>5</v>
      </c>
      <c r="E126" s="26">
        <v>70</v>
      </c>
      <c r="F126" s="46">
        <v>10.5</v>
      </c>
      <c r="G126" s="46">
        <v>12.5</v>
      </c>
      <c r="H126" s="45">
        <v>9.5</v>
      </c>
      <c r="I126" s="13">
        <f t="shared" si="3"/>
        <v>10.833333333333334</v>
      </c>
      <c r="J126" s="14">
        <f t="shared" si="4"/>
        <v>758.33333333333337</v>
      </c>
    </row>
    <row r="127" spans="1:10" ht="21.25" customHeight="1" x14ac:dyDescent="0.15">
      <c r="A127" s="9">
        <v>126</v>
      </c>
      <c r="B127" s="19" t="s">
        <v>104</v>
      </c>
      <c r="C127" s="7"/>
      <c r="D127" s="19" t="s">
        <v>11</v>
      </c>
      <c r="E127" s="26">
        <v>10</v>
      </c>
      <c r="F127" s="46">
        <v>10.5</v>
      </c>
      <c r="G127" s="46">
        <v>12.5</v>
      </c>
      <c r="H127" s="45">
        <v>9.5</v>
      </c>
      <c r="I127" s="13">
        <f t="shared" si="3"/>
        <v>10.833333333333334</v>
      </c>
      <c r="J127" s="14">
        <f t="shared" si="4"/>
        <v>108.33333333333334</v>
      </c>
    </row>
    <row r="128" spans="1:10" ht="21" customHeight="1" x14ac:dyDescent="0.15">
      <c r="A128" s="9">
        <v>127</v>
      </c>
      <c r="B128" s="19" t="s">
        <v>105</v>
      </c>
      <c r="C128" s="5"/>
      <c r="D128" s="19" t="s">
        <v>5</v>
      </c>
      <c r="E128" s="26">
        <v>70</v>
      </c>
      <c r="F128" s="46">
        <v>46.5</v>
      </c>
      <c r="G128" s="46">
        <v>47.5</v>
      </c>
      <c r="H128" s="45">
        <v>45.5</v>
      </c>
      <c r="I128" s="13">
        <f t="shared" si="3"/>
        <v>46.5</v>
      </c>
      <c r="J128" s="14">
        <f t="shared" si="4"/>
        <v>3255</v>
      </c>
    </row>
    <row r="129" spans="1:10" ht="25.5" customHeight="1" x14ac:dyDescent="0.15">
      <c r="A129" s="9">
        <v>128</v>
      </c>
      <c r="B129" s="28" t="s">
        <v>182</v>
      </c>
      <c r="C129" s="7"/>
      <c r="D129" s="19" t="s">
        <v>106</v>
      </c>
      <c r="E129" s="26">
        <v>150</v>
      </c>
      <c r="F129" s="46">
        <v>8.5</v>
      </c>
      <c r="G129" s="46">
        <v>9.5</v>
      </c>
      <c r="H129" s="45">
        <v>7.9</v>
      </c>
      <c r="I129" s="13">
        <f t="shared" si="3"/>
        <v>8.6333333333333329</v>
      </c>
      <c r="J129" s="14">
        <f t="shared" si="4"/>
        <v>1295</v>
      </c>
    </row>
    <row r="130" spans="1:10" ht="51" customHeight="1" x14ac:dyDescent="0.15">
      <c r="A130" s="9">
        <v>129</v>
      </c>
      <c r="B130" s="19" t="s">
        <v>107</v>
      </c>
      <c r="C130" s="7"/>
      <c r="D130" s="19" t="s">
        <v>5</v>
      </c>
      <c r="E130" s="26">
        <v>125</v>
      </c>
      <c r="F130" s="46">
        <v>2.5</v>
      </c>
      <c r="G130" s="46">
        <v>3.5</v>
      </c>
      <c r="H130" s="45">
        <v>1.95</v>
      </c>
      <c r="I130" s="13">
        <f t="shared" si="3"/>
        <v>2.65</v>
      </c>
      <c r="J130" s="14">
        <f t="shared" si="4"/>
        <v>331.25</v>
      </c>
    </row>
    <row r="131" spans="1:10" ht="25.5" customHeight="1" x14ac:dyDescent="0.15">
      <c r="A131" s="9">
        <v>130</v>
      </c>
      <c r="B131" s="19" t="s">
        <v>108</v>
      </c>
      <c r="C131" s="7"/>
      <c r="D131" s="19" t="s">
        <v>5</v>
      </c>
      <c r="E131" s="26">
        <v>95</v>
      </c>
      <c r="F131" s="46">
        <v>3.5</v>
      </c>
      <c r="G131" s="46">
        <v>4.5</v>
      </c>
      <c r="H131" s="45">
        <v>2.5</v>
      </c>
      <c r="I131" s="13">
        <f t="shared" ref="I131:I171" si="5">AVERAGE(F131:H131)</f>
        <v>3.5</v>
      </c>
      <c r="J131" s="14">
        <f t="shared" ref="J131:J171" si="6">SUM(E131*I131)</f>
        <v>332.5</v>
      </c>
    </row>
    <row r="132" spans="1:10" ht="25.5" customHeight="1" x14ac:dyDescent="0.15">
      <c r="A132" s="9">
        <v>131</v>
      </c>
      <c r="B132" s="19" t="s">
        <v>109</v>
      </c>
      <c r="C132" s="7"/>
      <c r="D132" s="19" t="s">
        <v>5</v>
      </c>
      <c r="E132" s="26">
        <v>70</v>
      </c>
      <c r="F132" s="46">
        <v>8.5</v>
      </c>
      <c r="G132" s="46">
        <v>9.5</v>
      </c>
      <c r="H132" s="45">
        <v>7.95</v>
      </c>
      <c r="I132" s="13">
        <f t="shared" si="5"/>
        <v>8.65</v>
      </c>
      <c r="J132" s="14">
        <f t="shared" si="6"/>
        <v>605.5</v>
      </c>
    </row>
    <row r="133" spans="1:10" ht="21" customHeight="1" x14ac:dyDescent="0.15">
      <c r="A133" s="9">
        <v>132</v>
      </c>
      <c r="B133" s="19" t="s">
        <v>110</v>
      </c>
      <c r="C133" s="7"/>
      <c r="D133" s="19" t="s">
        <v>5</v>
      </c>
      <c r="E133" s="26">
        <v>30</v>
      </c>
      <c r="F133" s="46">
        <v>10.5</v>
      </c>
      <c r="G133" s="46">
        <v>12.5</v>
      </c>
      <c r="H133" s="45">
        <v>9.9499999999999993</v>
      </c>
      <c r="I133" s="13">
        <f t="shared" si="5"/>
        <v>10.983333333333334</v>
      </c>
      <c r="J133" s="14">
        <f t="shared" si="6"/>
        <v>329.5</v>
      </c>
    </row>
    <row r="134" spans="1:10" ht="25.5" customHeight="1" x14ac:dyDescent="0.15">
      <c r="A134" s="8">
        <v>133</v>
      </c>
      <c r="B134" s="28" t="s">
        <v>183</v>
      </c>
      <c r="C134" s="5"/>
      <c r="D134" s="19" t="s">
        <v>5</v>
      </c>
      <c r="E134" s="26">
        <v>25</v>
      </c>
      <c r="F134" s="41">
        <v>13.5</v>
      </c>
      <c r="G134" s="46">
        <v>14.5</v>
      </c>
      <c r="H134" s="45">
        <v>12.5</v>
      </c>
      <c r="I134" s="13">
        <f t="shared" si="5"/>
        <v>13.5</v>
      </c>
      <c r="J134" s="14">
        <f t="shared" si="6"/>
        <v>337.5</v>
      </c>
    </row>
    <row r="135" spans="1:10" ht="25.5" customHeight="1" x14ac:dyDescent="0.15">
      <c r="A135" s="9">
        <v>134</v>
      </c>
      <c r="B135" s="28" t="s">
        <v>184</v>
      </c>
      <c r="C135" s="5"/>
      <c r="D135" s="18" t="s">
        <v>5</v>
      </c>
      <c r="E135" s="27">
        <v>80</v>
      </c>
      <c r="F135" s="41">
        <v>9.9499999999999993</v>
      </c>
      <c r="G135" s="46">
        <v>12.5</v>
      </c>
      <c r="H135" s="43">
        <v>8.9499999999999993</v>
      </c>
      <c r="I135" s="13">
        <f t="shared" si="5"/>
        <v>10.466666666666667</v>
      </c>
      <c r="J135" s="14">
        <f t="shared" si="6"/>
        <v>837.33333333333337</v>
      </c>
    </row>
    <row r="136" spans="1:10" ht="63.75" customHeight="1" x14ac:dyDescent="0.15">
      <c r="A136" s="9">
        <v>135</v>
      </c>
      <c r="B136" s="22" t="s">
        <v>111</v>
      </c>
      <c r="C136" s="7"/>
      <c r="D136" s="19" t="s">
        <v>13</v>
      </c>
      <c r="E136" s="26">
        <v>135</v>
      </c>
      <c r="F136" s="46">
        <v>28.95</v>
      </c>
      <c r="G136" s="46">
        <v>29.95</v>
      </c>
      <c r="H136" s="45">
        <v>27.95</v>
      </c>
      <c r="I136" s="13">
        <f t="shared" si="5"/>
        <v>28.95</v>
      </c>
      <c r="J136" s="14">
        <f t="shared" si="6"/>
        <v>3908.25</v>
      </c>
    </row>
    <row r="137" spans="1:10" ht="41.75" customHeight="1" x14ac:dyDescent="0.15">
      <c r="A137" s="8">
        <v>136</v>
      </c>
      <c r="B137" s="19" t="s">
        <v>154</v>
      </c>
      <c r="C137" s="5"/>
      <c r="D137" s="18" t="s">
        <v>5</v>
      </c>
      <c r="E137" s="27">
        <v>100</v>
      </c>
      <c r="F137" s="41">
        <v>23.5</v>
      </c>
      <c r="G137" s="41">
        <v>24.5</v>
      </c>
      <c r="H137" s="43">
        <v>22.5</v>
      </c>
      <c r="I137" s="13">
        <f t="shared" si="5"/>
        <v>23.5</v>
      </c>
      <c r="J137" s="14">
        <f t="shared" si="6"/>
        <v>2350</v>
      </c>
    </row>
    <row r="138" spans="1:10" ht="25.5" customHeight="1" x14ac:dyDescent="0.15">
      <c r="A138" s="9">
        <v>137</v>
      </c>
      <c r="B138" s="33" t="s">
        <v>112</v>
      </c>
      <c r="C138" s="7"/>
      <c r="D138" s="19" t="s">
        <v>5</v>
      </c>
      <c r="E138" s="26">
        <v>80</v>
      </c>
      <c r="F138" s="46">
        <v>36.5</v>
      </c>
      <c r="G138" s="46">
        <v>37.950000000000003</v>
      </c>
      <c r="H138" s="45">
        <v>35.950000000000003</v>
      </c>
      <c r="I138" s="13">
        <f t="shared" si="5"/>
        <v>36.800000000000004</v>
      </c>
      <c r="J138" s="14">
        <f t="shared" si="6"/>
        <v>2944.0000000000005</v>
      </c>
    </row>
    <row r="139" spans="1:10" ht="63.75" customHeight="1" x14ac:dyDescent="0.15">
      <c r="A139" s="9">
        <v>138</v>
      </c>
      <c r="B139" s="33" t="s">
        <v>113</v>
      </c>
      <c r="C139" s="7"/>
      <c r="D139" s="19" t="s">
        <v>5</v>
      </c>
      <c r="E139" s="26">
        <v>50</v>
      </c>
      <c r="F139" s="46">
        <v>34.5</v>
      </c>
      <c r="G139" s="46">
        <v>35.5</v>
      </c>
      <c r="H139" s="45">
        <v>33.950000000000003</v>
      </c>
      <c r="I139" s="13">
        <f t="shared" si="5"/>
        <v>34.65</v>
      </c>
      <c r="J139" s="14">
        <f t="shared" si="6"/>
        <v>1732.5</v>
      </c>
    </row>
    <row r="140" spans="1:10" ht="25.5" customHeight="1" x14ac:dyDescent="0.15">
      <c r="A140" s="9">
        <v>139</v>
      </c>
      <c r="B140" s="22" t="s">
        <v>114</v>
      </c>
      <c r="C140" s="7"/>
      <c r="D140" s="19" t="s">
        <v>115</v>
      </c>
      <c r="E140" s="26">
        <v>210</v>
      </c>
      <c r="F140" s="46">
        <v>190</v>
      </c>
      <c r="G140" s="46">
        <v>200</v>
      </c>
      <c r="H140" s="45">
        <v>185</v>
      </c>
      <c r="I140" s="50">
        <f>AVERAGE(F140:H140)</f>
        <v>191.66666666666666</v>
      </c>
      <c r="J140" s="14">
        <f t="shared" si="6"/>
        <v>40250</v>
      </c>
    </row>
    <row r="141" spans="1:10" ht="25.5" customHeight="1" x14ac:dyDescent="0.15">
      <c r="A141" s="9">
        <v>140</v>
      </c>
      <c r="B141" s="19" t="s">
        <v>116</v>
      </c>
      <c r="C141" s="7"/>
      <c r="D141" s="19" t="s">
        <v>117</v>
      </c>
      <c r="E141" s="26">
        <v>50</v>
      </c>
      <c r="F141" s="46">
        <v>5.95</v>
      </c>
      <c r="G141" s="46">
        <v>6.95</v>
      </c>
      <c r="H141" s="45">
        <v>5.5</v>
      </c>
      <c r="I141" s="13">
        <f t="shared" si="5"/>
        <v>6.1333333333333329</v>
      </c>
      <c r="J141" s="14">
        <f t="shared" si="6"/>
        <v>306.66666666666663</v>
      </c>
    </row>
    <row r="142" spans="1:10" ht="25.5" customHeight="1" x14ac:dyDescent="0.15">
      <c r="A142" s="9">
        <v>141</v>
      </c>
      <c r="B142" s="28" t="s">
        <v>185</v>
      </c>
      <c r="C142" s="7"/>
      <c r="D142" s="18" t="s">
        <v>5</v>
      </c>
      <c r="E142" s="27">
        <v>65</v>
      </c>
      <c r="F142" s="46">
        <v>50</v>
      </c>
      <c r="G142" s="46">
        <v>55</v>
      </c>
      <c r="H142" s="43">
        <v>47.5</v>
      </c>
      <c r="I142" s="13">
        <f t="shared" si="5"/>
        <v>50.833333333333336</v>
      </c>
      <c r="J142" s="14">
        <f t="shared" si="6"/>
        <v>3304.166666666667</v>
      </c>
    </row>
    <row r="143" spans="1:10" ht="25.5" customHeight="1" x14ac:dyDescent="0.15">
      <c r="A143" s="9">
        <v>142</v>
      </c>
      <c r="B143" s="28" t="s">
        <v>186</v>
      </c>
      <c r="C143" s="7"/>
      <c r="D143" s="18" t="s">
        <v>5</v>
      </c>
      <c r="E143" s="27">
        <v>40</v>
      </c>
      <c r="F143" s="46">
        <v>55</v>
      </c>
      <c r="G143" s="46">
        <v>57</v>
      </c>
      <c r="H143" s="43">
        <v>52.5</v>
      </c>
      <c r="I143" s="13">
        <f t="shared" si="5"/>
        <v>54.833333333333336</v>
      </c>
      <c r="J143" s="14">
        <f t="shared" si="6"/>
        <v>2193.3333333333335</v>
      </c>
    </row>
    <row r="144" spans="1:10" ht="31.5" customHeight="1" x14ac:dyDescent="0.15">
      <c r="A144" s="8">
        <v>143</v>
      </c>
      <c r="B144" s="19" t="s">
        <v>118</v>
      </c>
      <c r="C144" s="7"/>
      <c r="D144" s="18" t="s">
        <v>5</v>
      </c>
      <c r="E144" s="27">
        <v>50</v>
      </c>
      <c r="F144" s="41">
        <v>20.5</v>
      </c>
      <c r="G144" s="41">
        <v>25.5</v>
      </c>
      <c r="H144" s="43">
        <v>19.95</v>
      </c>
      <c r="I144" s="13">
        <f t="shared" si="5"/>
        <v>21.983333333333334</v>
      </c>
      <c r="J144" s="14">
        <f t="shared" si="6"/>
        <v>1099.1666666666667</v>
      </c>
    </row>
    <row r="145" spans="1:10" ht="31.5" customHeight="1" x14ac:dyDescent="0.15">
      <c r="A145" s="9">
        <v>144</v>
      </c>
      <c r="B145" s="28" t="s">
        <v>187</v>
      </c>
      <c r="C145" s="7"/>
      <c r="D145" s="19" t="s">
        <v>5</v>
      </c>
      <c r="E145" s="26">
        <v>90</v>
      </c>
      <c r="F145" s="46">
        <v>15.5</v>
      </c>
      <c r="G145" s="46">
        <v>16.5</v>
      </c>
      <c r="H145" s="45">
        <v>14.95</v>
      </c>
      <c r="I145" s="13">
        <f t="shared" si="5"/>
        <v>15.65</v>
      </c>
      <c r="J145" s="14">
        <f t="shared" si="6"/>
        <v>1408.5</v>
      </c>
    </row>
    <row r="146" spans="1:10" ht="38.25" customHeight="1" x14ac:dyDescent="0.15">
      <c r="A146" s="9">
        <v>145</v>
      </c>
      <c r="B146" s="33" t="s">
        <v>119</v>
      </c>
      <c r="C146" s="7"/>
      <c r="D146" s="19" t="s">
        <v>5</v>
      </c>
      <c r="E146" s="26">
        <v>10</v>
      </c>
      <c r="F146" s="46">
        <v>29.95</v>
      </c>
      <c r="G146" s="46">
        <v>30.5</v>
      </c>
      <c r="H146" s="45">
        <v>28.95</v>
      </c>
      <c r="I146" s="13">
        <f t="shared" si="5"/>
        <v>29.8</v>
      </c>
      <c r="J146" s="14">
        <f t="shared" si="6"/>
        <v>298</v>
      </c>
    </row>
    <row r="147" spans="1:10" ht="25.5" customHeight="1" x14ac:dyDescent="0.15">
      <c r="A147" s="9">
        <v>146</v>
      </c>
      <c r="B147" s="19" t="s">
        <v>120</v>
      </c>
      <c r="C147" s="7"/>
      <c r="D147" s="19" t="s">
        <v>11</v>
      </c>
      <c r="E147" s="26">
        <v>85</v>
      </c>
      <c r="F147" s="46">
        <v>25.5</v>
      </c>
      <c r="G147" s="46">
        <v>27</v>
      </c>
      <c r="H147" s="45">
        <v>24.5</v>
      </c>
      <c r="I147" s="13">
        <f t="shared" si="5"/>
        <v>25.666666666666668</v>
      </c>
      <c r="J147" s="14">
        <f t="shared" si="6"/>
        <v>2181.666666666667</v>
      </c>
    </row>
    <row r="148" spans="1:10" ht="25.5" customHeight="1" x14ac:dyDescent="0.15">
      <c r="A148" s="9">
        <v>147</v>
      </c>
      <c r="B148" s="19" t="s">
        <v>121</v>
      </c>
      <c r="C148" s="7"/>
      <c r="D148" s="19" t="s">
        <v>11</v>
      </c>
      <c r="E148" s="26">
        <v>75</v>
      </c>
      <c r="F148" s="46">
        <v>33.5</v>
      </c>
      <c r="G148" s="46">
        <v>35.5</v>
      </c>
      <c r="H148" s="45">
        <v>32.5</v>
      </c>
      <c r="I148" s="13">
        <f t="shared" si="5"/>
        <v>33.833333333333336</v>
      </c>
      <c r="J148" s="14">
        <f t="shared" si="6"/>
        <v>2537.5</v>
      </c>
    </row>
    <row r="149" spans="1:10" ht="21" customHeight="1" x14ac:dyDescent="0.15">
      <c r="A149" s="8">
        <v>148</v>
      </c>
      <c r="B149" s="28" t="s">
        <v>188</v>
      </c>
      <c r="C149" s="7"/>
      <c r="D149" s="19" t="s">
        <v>11</v>
      </c>
      <c r="E149" s="26">
        <v>38</v>
      </c>
      <c r="F149" s="46">
        <v>43</v>
      </c>
      <c r="G149" s="46">
        <v>45.5</v>
      </c>
      <c r="H149" s="45">
        <v>42.95</v>
      </c>
      <c r="I149" s="13">
        <f t="shared" si="5"/>
        <v>43.816666666666663</v>
      </c>
      <c r="J149" s="14">
        <f t="shared" si="6"/>
        <v>1665.0333333333333</v>
      </c>
    </row>
    <row r="150" spans="1:10" ht="25.5" customHeight="1" x14ac:dyDescent="0.15">
      <c r="A150" s="9">
        <v>149</v>
      </c>
      <c r="B150" s="28" t="s">
        <v>189</v>
      </c>
      <c r="C150" s="7"/>
      <c r="D150" s="19" t="s">
        <v>11</v>
      </c>
      <c r="E150" s="26">
        <v>2</v>
      </c>
      <c r="F150" s="46">
        <v>50.5</v>
      </c>
      <c r="G150" s="46">
        <v>55</v>
      </c>
      <c r="H150" s="45">
        <v>49.5</v>
      </c>
      <c r="I150" s="13">
        <f t="shared" si="5"/>
        <v>51.666666666666664</v>
      </c>
      <c r="J150" s="14">
        <f t="shared" si="6"/>
        <v>103.33333333333333</v>
      </c>
    </row>
    <row r="151" spans="1:10" ht="38.25" customHeight="1" x14ac:dyDescent="0.15">
      <c r="A151" s="9">
        <v>150</v>
      </c>
      <c r="B151" s="28" t="s">
        <v>190</v>
      </c>
      <c r="C151" s="7"/>
      <c r="D151" s="19" t="s">
        <v>11</v>
      </c>
      <c r="E151" s="26">
        <v>11</v>
      </c>
      <c r="F151" s="46">
        <v>53.5</v>
      </c>
      <c r="G151" s="46">
        <v>55</v>
      </c>
      <c r="H151" s="45">
        <v>52.5</v>
      </c>
      <c r="I151" s="13">
        <f t="shared" si="5"/>
        <v>53.666666666666664</v>
      </c>
      <c r="J151" s="14">
        <f t="shared" si="6"/>
        <v>590.33333333333326</v>
      </c>
    </row>
    <row r="152" spans="1:10" ht="38.25" customHeight="1" x14ac:dyDescent="0.15">
      <c r="A152" s="9">
        <v>151</v>
      </c>
      <c r="B152" s="28" t="s">
        <v>191</v>
      </c>
      <c r="C152" s="7"/>
      <c r="D152" s="19" t="s">
        <v>11</v>
      </c>
      <c r="E152" s="26">
        <v>12</v>
      </c>
      <c r="F152" s="46">
        <v>56.5</v>
      </c>
      <c r="G152" s="46">
        <v>57.5</v>
      </c>
      <c r="H152" s="45">
        <v>55.5</v>
      </c>
      <c r="I152" s="13">
        <f t="shared" si="5"/>
        <v>56.5</v>
      </c>
      <c r="J152" s="14">
        <f t="shared" si="6"/>
        <v>678</v>
      </c>
    </row>
    <row r="153" spans="1:10" ht="38.25" customHeight="1" x14ac:dyDescent="0.15">
      <c r="A153" s="9">
        <v>152</v>
      </c>
      <c r="B153" s="28" t="s">
        <v>192</v>
      </c>
      <c r="C153" s="7"/>
      <c r="D153" s="19" t="s">
        <v>11</v>
      </c>
      <c r="E153" s="26">
        <v>7</v>
      </c>
      <c r="F153" s="46">
        <v>61.5</v>
      </c>
      <c r="G153" s="46">
        <v>62.5</v>
      </c>
      <c r="H153" s="45">
        <v>59.95</v>
      </c>
      <c r="I153" s="13">
        <f t="shared" si="5"/>
        <v>61.316666666666663</v>
      </c>
      <c r="J153" s="14">
        <f t="shared" si="6"/>
        <v>429.21666666666664</v>
      </c>
    </row>
    <row r="154" spans="1:10" ht="31.5" customHeight="1" x14ac:dyDescent="0.15">
      <c r="A154" s="9">
        <v>153</v>
      </c>
      <c r="B154" s="28" t="s">
        <v>193</v>
      </c>
      <c r="C154" s="7"/>
      <c r="D154" s="19" t="s">
        <v>11</v>
      </c>
      <c r="E154" s="26">
        <v>7</v>
      </c>
      <c r="F154" s="46">
        <v>65.5</v>
      </c>
      <c r="G154" s="46">
        <v>67.5</v>
      </c>
      <c r="H154" s="45">
        <v>63.5</v>
      </c>
      <c r="I154" s="13">
        <f t="shared" si="5"/>
        <v>65.5</v>
      </c>
      <c r="J154" s="14">
        <f t="shared" si="6"/>
        <v>458.5</v>
      </c>
    </row>
    <row r="155" spans="1:10" ht="31.5" customHeight="1" x14ac:dyDescent="0.15">
      <c r="A155" s="9">
        <v>154</v>
      </c>
      <c r="B155" s="22" t="s">
        <v>122</v>
      </c>
      <c r="C155" s="7"/>
      <c r="D155" s="19" t="s">
        <v>5</v>
      </c>
      <c r="E155" s="26">
        <v>24</v>
      </c>
      <c r="F155" s="46">
        <v>910</v>
      </c>
      <c r="G155" s="46">
        <v>920</v>
      </c>
      <c r="H155" s="45">
        <v>900</v>
      </c>
      <c r="I155" s="50">
        <f>AVERAGE(F155:H155)</f>
        <v>910</v>
      </c>
      <c r="J155" s="14">
        <f>SUM(E155*I155)</f>
        <v>21840</v>
      </c>
    </row>
    <row r="156" spans="1:10" ht="31.5" customHeight="1" x14ac:dyDescent="0.15">
      <c r="A156" s="9">
        <v>155</v>
      </c>
      <c r="B156" s="22" t="s">
        <v>123</v>
      </c>
      <c r="C156" s="7"/>
      <c r="D156" s="19" t="s">
        <v>124</v>
      </c>
      <c r="E156" s="26">
        <v>101</v>
      </c>
      <c r="F156" s="46">
        <v>57</v>
      </c>
      <c r="G156" s="46">
        <v>58</v>
      </c>
      <c r="H156" s="45">
        <v>55.9</v>
      </c>
      <c r="I156" s="13">
        <f t="shared" si="5"/>
        <v>56.966666666666669</v>
      </c>
      <c r="J156" s="14">
        <f t="shared" si="6"/>
        <v>5753.6333333333332</v>
      </c>
    </row>
    <row r="157" spans="1:10" ht="25.5" customHeight="1" x14ac:dyDescent="0.15">
      <c r="A157" s="9">
        <v>156</v>
      </c>
      <c r="B157" s="19" t="s">
        <v>125</v>
      </c>
      <c r="C157" s="7"/>
      <c r="D157" s="19" t="s">
        <v>5</v>
      </c>
      <c r="E157" s="26">
        <v>160</v>
      </c>
      <c r="F157" s="46">
        <v>2.5</v>
      </c>
      <c r="G157" s="46">
        <v>3</v>
      </c>
      <c r="H157" s="45">
        <v>2</v>
      </c>
      <c r="I157" s="13">
        <f t="shared" si="5"/>
        <v>2.5</v>
      </c>
      <c r="J157" s="14">
        <f t="shared" si="6"/>
        <v>400</v>
      </c>
    </row>
    <row r="158" spans="1:10" ht="25.5" customHeight="1" x14ac:dyDescent="0.15">
      <c r="A158" s="9">
        <v>157</v>
      </c>
      <c r="B158" s="19" t="s">
        <v>126</v>
      </c>
      <c r="C158" s="7"/>
      <c r="D158" s="19" t="s">
        <v>5</v>
      </c>
      <c r="E158" s="26">
        <v>142</v>
      </c>
      <c r="F158" s="46">
        <v>9.25</v>
      </c>
      <c r="G158" s="46">
        <v>10</v>
      </c>
      <c r="H158" s="45">
        <v>9</v>
      </c>
      <c r="I158" s="13">
        <f t="shared" si="5"/>
        <v>9.4166666666666661</v>
      </c>
      <c r="J158" s="14">
        <f t="shared" si="6"/>
        <v>1337.1666666666665</v>
      </c>
    </row>
    <row r="159" spans="1:10" ht="25.5" customHeight="1" x14ac:dyDescent="0.15">
      <c r="A159" s="9">
        <v>158</v>
      </c>
      <c r="B159" s="19" t="s">
        <v>127</v>
      </c>
      <c r="C159" s="7"/>
      <c r="D159" s="19" t="s">
        <v>128</v>
      </c>
      <c r="E159" s="26">
        <v>103</v>
      </c>
      <c r="F159" s="46">
        <v>20.5</v>
      </c>
      <c r="G159" s="46">
        <v>22</v>
      </c>
      <c r="H159" s="45">
        <v>19.95</v>
      </c>
      <c r="I159" s="13">
        <f t="shared" si="5"/>
        <v>20.816666666666666</v>
      </c>
      <c r="J159" s="14">
        <f t="shared" si="6"/>
        <v>2144.1166666666668</v>
      </c>
    </row>
    <row r="160" spans="1:10" ht="21.25" customHeight="1" x14ac:dyDescent="0.15">
      <c r="A160" s="9">
        <v>159</v>
      </c>
      <c r="B160" s="19" t="s">
        <v>129</v>
      </c>
      <c r="C160" s="7"/>
      <c r="D160" s="19" t="s">
        <v>5</v>
      </c>
      <c r="E160" s="26">
        <v>30</v>
      </c>
      <c r="F160" s="46">
        <v>97.5</v>
      </c>
      <c r="G160" s="46">
        <v>100</v>
      </c>
      <c r="H160" s="45">
        <v>96.5</v>
      </c>
      <c r="I160" s="13">
        <f t="shared" si="5"/>
        <v>98</v>
      </c>
      <c r="J160" s="14">
        <f t="shared" si="6"/>
        <v>2940</v>
      </c>
    </row>
    <row r="161" spans="1:10" ht="25.5" customHeight="1" x14ac:dyDescent="0.15">
      <c r="A161" s="9">
        <v>160</v>
      </c>
      <c r="B161" s="19" t="s">
        <v>130</v>
      </c>
      <c r="C161" s="7"/>
      <c r="D161" s="19" t="s">
        <v>5</v>
      </c>
      <c r="E161" s="26">
        <v>35</v>
      </c>
      <c r="F161" s="46">
        <v>38.5</v>
      </c>
      <c r="G161" s="46">
        <v>39</v>
      </c>
      <c r="H161" s="45">
        <v>37.5</v>
      </c>
      <c r="I161" s="13">
        <f t="shared" si="5"/>
        <v>38.333333333333336</v>
      </c>
      <c r="J161" s="14">
        <f t="shared" si="6"/>
        <v>1341.6666666666667</v>
      </c>
    </row>
    <row r="162" spans="1:10" ht="25.5" customHeight="1" x14ac:dyDescent="0.15">
      <c r="A162" s="9">
        <v>161</v>
      </c>
      <c r="B162" s="19" t="s">
        <v>131</v>
      </c>
      <c r="C162" s="7"/>
      <c r="D162" s="19" t="s">
        <v>132</v>
      </c>
      <c r="E162" s="26">
        <v>580</v>
      </c>
      <c r="F162" s="46">
        <v>4.5</v>
      </c>
      <c r="G162" s="46">
        <v>5</v>
      </c>
      <c r="H162" s="45">
        <v>4</v>
      </c>
      <c r="I162" s="13">
        <f t="shared" si="5"/>
        <v>4.5</v>
      </c>
      <c r="J162" s="14">
        <f t="shared" si="6"/>
        <v>2610</v>
      </c>
    </row>
    <row r="163" spans="1:10" ht="25.5" customHeight="1" x14ac:dyDescent="0.15">
      <c r="A163" s="9">
        <v>162</v>
      </c>
      <c r="B163" s="28" t="s">
        <v>194</v>
      </c>
      <c r="C163" s="5"/>
      <c r="D163" s="18" t="s">
        <v>5</v>
      </c>
      <c r="E163" s="27">
        <v>140</v>
      </c>
      <c r="F163" s="41">
        <v>7.25</v>
      </c>
      <c r="G163" s="46">
        <v>8</v>
      </c>
      <c r="H163" s="43">
        <v>6.95</v>
      </c>
      <c r="I163" s="13">
        <f t="shared" si="5"/>
        <v>7.3999999999999995</v>
      </c>
      <c r="J163" s="14">
        <f t="shared" si="6"/>
        <v>1036</v>
      </c>
    </row>
    <row r="164" spans="1:10" ht="21" customHeight="1" x14ac:dyDescent="0.15">
      <c r="A164" s="9">
        <v>163</v>
      </c>
      <c r="B164" s="19" t="s">
        <v>133</v>
      </c>
      <c r="C164" s="5"/>
      <c r="D164" s="18" t="s">
        <v>5</v>
      </c>
      <c r="E164" s="27">
        <v>80</v>
      </c>
      <c r="F164" s="41">
        <v>14.5</v>
      </c>
      <c r="G164" s="46">
        <v>15.5</v>
      </c>
      <c r="H164" s="43">
        <v>13.5</v>
      </c>
      <c r="I164" s="13">
        <f t="shared" si="5"/>
        <v>14.5</v>
      </c>
      <c r="J164" s="14">
        <f t="shared" si="6"/>
        <v>1160</v>
      </c>
    </row>
    <row r="165" spans="1:10" ht="42" customHeight="1" x14ac:dyDescent="0.15">
      <c r="A165" s="9">
        <v>164</v>
      </c>
      <c r="B165" s="19" t="s">
        <v>155</v>
      </c>
      <c r="C165" s="5"/>
      <c r="D165" s="18" t="s">
        <v>5</v>
      </c>
      <c r="E165" s="27">
        <v>70</v>
      </c>
      <c r="F165" s="41">
        <v>8.5</v>
      </c>
      <c r="G165" s="46">
        <v>9.5</v>
      </c>
      <c r="H165" s="43">
        <v>7.9</v>
      </c>
      <c r="I165" s="13">
        <f t="shared" si="5"/>
        <v>8.6333333333333329</v>
      </c>
      <c r="J165" s="14">
        <f t="shared" si="6"/>
        <v>604.33333333333326</v>
      </c>
    </row>
    <row r="166" spans="1:10" ht="41.75" customHeight="1" x14ac:dyDescent="0.15">
      <c r="A166" s="9">
        <v>165</v>
      </c>
      <c r="B166" s="19" t="s">
        <v>156</v>
      </c>
      <c r="C166" s="5"/>
      <c r="D166" s="18" t="s">
        <v>5</v>
      </c>
      <c r="E166" s="27">
        <v>85</v>
      </c>
      <c r="F166" s="41">
        <v>14.25</v>
      </c>
      <c r="G166" s="46">
        <v>15.5</v>
      </c>
      <c r="H166" s="43">
        <v>13.5</v>
      </c>
      <c r="I166" s="13">
        <f t="shared" si="5"/>
        <v>14.416666666666666</v>
      </c>
      <c r="J166" s="14">
        <f t="shared" si="6"/>
        <v>1225.4166666666665</v>
      </c>
    </row>
    <row r="167" spans="1:10" ht="41.75" customHeight="1" x14ac:dyDescent="0.15">
      <c r="A167" s="8">
        <v>166</v>
      </c>
      <c r="B167" s="28" t="s">
        <v>195</v>
      </c>
      <c r="C167" s="5"/>
      <c r="D167" s="19" t="s">
        <v>31</v>
      </c>
      <c r="E167" s="26">
        <v>260</v>
      </c>
      <c r="F167" s="41">
        <v>7.25</v>
      </c>
      <c r="G167" s="46">
        <v>8.5</v>
      </c>
      <c r="H167" s="45">
        <v>6.95</v>
      </c>
      <c r="I167" s="13">
        <f t="shared" si="5"/>
        <v>7.5666666666666664</v>
      </c>
      <c r="J167" s="14">
        <f t="shared" si="6"/>
        <v>1967.3333333333333</v>
      </c>
    </row>
    <row r="168" spans="1:10" ht="41.75" customHeight="1" x14ac:dyDescent="0.15">
      <c r="A168" s="9">
        <v>167</v>
      </c>
      <c r="B168" s="28" t="s">
        <v>196</v>
      </c>
      <c r="C168" s="5"/>
      <c r="D168" s="18" t="s">
        <v>31</v>
      </c>
      <c r="E168" s="27">
        <v>75</v>
      </c>
      <c r="F168" s="41">
        <v>22.5</v>
      </c>
      <c r="G168" s="46">
        <v>25</v>
      </c>
      <c r="H168" s="43">
        <v>21</v>
      </c>
      <c r="I168" s="13">
        <f t="shared" si="5"/>
        <v>22.833333333333332</v>
      </c>
      <c r="J168" s="14">
        <f t="shared" si="6"/>
        <v>1712.5</v>
      </c>
    </row>
    <row r="169" spans="1:10" ht="52.25" customHeight="1" x14ac:dyDescent="0.15">
      <c r="A169" s="9">
        <v>168</v>
      </c>
      <c r="B169" s="19" t="s">
        <v>134</v>
      </c>
      <c r="C169" s="7"/>
      <c r="D169" s="19" t="s">
        <v>5</v>
      </c>
      <c r="E169" s="26">
        <v>30</v>
      </c>
      <c r="F169" s="46">
        <v>14.25</v>
      </c>
      <c r="G169" s="46">
        <v>15.5</v>
      </c>
      <c r="H169" s="45">
        <v>13.5</v>
      </c>
      <c r="I169" s="13">
        <f t="shared" si="5"/>
        <v>14.416666666666666</v>
      </c>
      <c r="J169" s="14">
        <f t="shared" si="6"/>
        <v>432.5</v>
      </c>
    </row>
    <row r="170" spans="1:10" ht="41.75" customHeight="1" x14ac:dyDescent="0.15">
      <c r="A170" s="9">
        <v>169</v>
      </c>
      <c r="B170" s="28" t="s">
        <v>197</v>
      </c>
      <c r="C170" s="7"/>
      <c r="D170" s="19" t="s">
        <v>11</v>
      </c>
      <c r="E170" s="26">
        <v>35</v>
      </c>
      <c r="F170" s="46">
        <v>46.5</v>
      </c>
      <c r="G170" s="46">
        <v>47.95</v>
      </c>
      <c r="H170" s="45">
        <v>45.5</v>
      </c>
      <c r="I170" s="13">
        <f t="shared" si="5"/>
        <v>46.65</v>
      </c>
      <c r="J170" s="14">
        <f t="shared" si="6"/>
        <v>1632.75</v>
      </c>
    </row>
    <row r="171" spans="1:10" ht="25.5" customHeight="1" x14ac:dyDescent="0.15">
      <c r="A171" s="9">
        <v>170</v>
      </c>
      <c r="B171" s="19" t="s">
        <v>135</v>
      </c>
      <c r="C171" s="5"/>
      <c r="D171" s="18" t="s">
        <v>31</v>
      </c>
      <c r="E171" s="27">
        <v>40</v>
      </c>
      <c r="F171" s="41">
        <v>92</v>
      </c>
      <c r="G171" s="46">
        <v>95</v>
      </c>
      <c r="H171" s="43">
        <v>90.5</v>
      </c>
      <c r="I171" s="13">
        <f t="shared" si="5"/>
        <v>92.5</v>
      </c>
      <c r="J171" s="14">
        <f t="shared" si="6"/>
        <v>3700</v>
      </c>
    </row>
    <row r="172" spans="1:10" ht="21" customHeight="1" x14ac:dyDescent="0.15">
      <c r="A172" s="8">
        <v>171</v>
      </c>
      <c r="B172" s="18" t="s">
        <v>136</v>
      </c>
      <c r="C172" s="7"/>
      <c r="D172" s="18" t="s">
        <v>137</v>
      </c>
      <c r="E172" s="27">
        <v>20</v>
      </c>
      <c r="F172" s="41">
        <v>192</v>
      </c>
      <c r="G172" s="41">
        <v>197</v>
      </c>
      <c r="H172" s="43">
        <v>190</v>
      </c>
      <c r="I172" s="50">
        <f>AVERAGE(F172:H172)</f>
        <v>193</v>
      </c>
      <c r="J172" s="14">
        <f>SUM(E172*I172)</f>
        <v>3860</v>
      </c>
    </row>
    <row r="173" spans="1:10" ht="42" customHeight="1" x14ac:dyDescent="0.15">
      <c r="A173" s="49" t="s">
        <v>138</v>
      </c>
      <c r="B173" s="49"/>
      <c r="C173" s="49"/>
      <c r="D173" s="49"/>
      <c r="E173" s="49"/>
      <c r="F173" s="49"/>
      <c r="G173" s="47"/>
      <c r="H173" s="14"/>
      <c r="J173" s="16">
        <f>SUM(J2:J172)</f>
        <v>556887.93333333335</v>
      </c>
    </row>
    <row r="174" spans="1:10" ht="38.25" customHeight="1" x14ac:dyDescent="0.15">
      <c r="A174" s="10"/>
      <c r="B174" s="23"/>
      <c r="C174" s="10"/>
      <c r="D174" s="23"/>
      <c r="E174" s="23"/>
      <c r="F174" s="48"/>
      <c r="G174" s="14"/>
      <c r="H174" s="14"/>
    </row>
    <row r="175" spans="1:10" ht="31.5" customHeight="1" x14ac:dyDescent="0.15">
      <c r="A175" s="4"/>
      <c r="C175" s="4"/>
      <c r="F175" s="47"/>
    </row>
    <row r="176" spans="1:10" ht="18" customHeight="1" x14ac:dyDescent="0.15"/>
    <row r="177" ht="67" customHeight="1" x14ac:dyDescent="0.15"/>
    <row r="178" ht="57" customHeight="1" x14ac:dyDescent="0.15"/>
  </sheetData>
  <mergeCells count="1">
    <mergeCell ref="A173:F173"/>
  </mergeCells>
  <pageMargins left="0.7" right="0.7" top="0.75" bottom="0.75" header="0.3" footer="0.3"/>
  <pageSetup paperSize="9" orientation="portrait" verticalDpi="0" r:id="rId1"/>
  <ignoredErrors>
    <ignoredError sqref="I4:I28 I2:I3 I30:I49 I54:I64 I51:I52 I66:I88 I90:I94 I96:I109 I111:I139 I141:I154 I156:I17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SILVANO</dc:title>
  <dc:creator>Manoel Amaral</dc:creator>
  <cp:lastModifiedBy>juda leite</cp:lastModifiedBy>
  <dcterms:created xsi:type="dcterms:W3CDTF">2024-08-01T10:35:02Z</dcterms:created>
  <dcterms:modified xsi:type="dcterms:W3CDTF">2024-08-13T12:18:37Z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2024-07-27T00:00:00Z</vt:filetime>
  </property>
  <property fmtid="{D5CDD505-2E9C-101B-9397-08002B2CF9AE}" pid="3" name="LastSaved">
    <vt:filetime>2024-08-01T00:00:00Z</vt:filetime>
  </property>
  <property fmtid="{D5CDD505-2E9C-101B-9397-08002B2CF9AE}" pid="4" name="Producer">
    <vt:lpwstr>Microsoft: Print To PDF</vt:lpwstr>
  </property>
</Properties>
</file>